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26-051 Servicio de limpieza\3 Pliego y calendario\Anexos PPT\"/>
    </mc:Choice>
  </mc:AlternateContent>
  <xr:revisionPtr revIDLastSave="0" documentId="13_ncr:1_{0BA25C6C-C24D-4B0B-BDEC-29115E28E9BE}" xr6:coauthVersionLast="47" xr6:coauthVersionMax="47" xr10:uidLastSave="{00000000-0000-0000-0000-000000000000}"/>
  <bookViews>
    <workbookView xWindow="-108" yWindow="-108" windowWidth="41496" windowHeight="16776" activeTab="11" xr2:uid="{00000000-000D-0000-FFFF-FFFF00000000}"/>
  </bookViews>
  <sheets>
    <sheet name="PABELLÓN 1" sheetId="2" r:id="rId1"/>
    <sheet name="PABELLÓN 3" sheetId="3" r:id="rId2"/>
    <sheet name="PABELLÓN 5" sheetId="4" r:id="rId3"/>
    <sheet name="PABELLÓN 7" sheetId="5" r:id="rId4"/>
    <sheet name="PABELLÓN 9" sheetId="6" r:id="rId5"/>
    <sheet name="ÁREA CENTRAL" sheetId="8" r:id="rId6"/>
    <sheet name="COMPLEMENTARIAS" sheetId="9" r:id="rId7"/>
    <sheet name="EDIFICIO NORTE" sheetId="7" r:id="rId8"/>
    <sheet name="CRISTALES NORTE" sheetId="10" r:id="rId9"/>
    <sheet name="EXTERIORES IMPAR" sheetId="11" r:id="rId10"/>
    <sheet name="IPM" sheetId="13" r:id="rId11"/>
    <sheet name="TOTAL" sheetId="12" r:id="rId12"/>
  </sheets>
  <definedNames>
    <definedName name="_xlnm.Print_Area" localSheetId="5">'ÁREA CENTRAL'!$B$1:$J$119</definedName>
    <definedName name="_xlnm.Print_Area" localSheetId="6">COMPLEMENTARIAS!$A$1:$J$186</definedName>
    <definedName name="_xlnm.Print_Area" localSheetId="8">'CRISTALES NORTE'!$A$1:$I$27</definedName>
    <definedName name="_xlnm.Print_Area" localSheetId="7">'EDIFICIO NORTE'!$A$1:$I$84</definedName>
    <definedName name="_xlnm.Print_Area" localSheetId="9">'EXTERIORES IMPAR'!$A$1:$J$22</definedName>
    <definedName name="_xlnm.Print_Area" localSheetId="10">IPM!$A$1:$H$208</definedName>
    <definedName name="_xlnm.Print_Area" localSheetId="0">'PABELLÓN 1'!$A$1:$J$31</definedName>
    <definedName name="_xlnm.Print_Area" localSheetId="1">'PABELLÓN 3'!$A$1:$J$34</definedName>
    <definedName name="_xlnm.Print_Area" localSheetId="2">'PABELLÓN 5'!$A$1:$J$33</definedName>
    <definedName name="_xlnm.Print_Area" localSheetId="3">'PABELLÓN 7'!$A$1:$J$39</definedName>
    <definedName name="_xlnm.Print_Area" localSheetId="4">'PABELLÓN 9'!$A$1:$J$114</definedName>
    <definedName name="_xlnm.Print_Area" localSheetId="11">TOTAL!$A$1:$C$15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12" l="1"/>
  <c r="H6" i="13"/>
  <c r="H5" i="13"/>
  <c r="H135" i="13"/>
  <c r="H134" i="13"/>
  <c r="H133" i="13"/>
  <c r="H132" i="13"/>
  <c r="H131" i="13"/>
  <c r="H130" i="13"/>
  <c r="H129" i="13"/>
  <c r="H128" i="13"/>
  <c r="H127" i="13"/>
  <c r="H126" i="13"/>
  <c r="H125" i="13"/>
  <c r="H124" i="13"/>
  <c r="H91" i="13"/>
  <c r="H15" i="13"/>
  <c r="H13" i="13"/>
  <c r="H171" i="13"/>
  <c r="H169" i="13"/>
  <c r="H167" i="13"/>
  <c r="H161" i="13"/>
  <c r="H159" i="13"/>
  <c r="H157" i="13"/>
  <c r="H151" i="13"/>
  <c r="H97" i="13"/>
  <c r="H89" i="13"/>
  <c r="H87" i="13"/>
  <c r="H85" i="13"/>
  <c r="H83" i="13"/>
  <c r="H77" i="13"/>
  <c r="H75" i="13"/>
  <c r="H73" i="13"/>
  <c r="H67" i="13"/>
  <c r="H65" i="13"/>
  <c r="H63" i="13"/>
  <c r="H61" i="13"/>
  <c r="H35" i="13"/>
  <c r="H33" i="13"/>
  <c r="H55" i="13"/>
  <c r="H53" i="13"/>
  <c r="H47" i="13"/>
  <c r="H45" i="13"/>
  <c r="H43" i="13"/>
  <c r="H41" i="13"/>
  <c r="H31" i="13"/>
  <c r="H29" i="13"/>
  <c r="H27" i="13"/>
  <c r="H25" i="13"/>
  <c r="H23" i="13"/>
  <c r="H21" i="13"/>
  <c r="H9" i="13"/>
  <c r="H11" i="13"/>
  <c r="H7" i="13"/>
  <c r="H101" i="13"/>
  <c r="H103" i="13"/>
  <c r="H105" i="13"/>
  <c r="H107" i="13"/>
  <c r="H109" i="13"/>
  <c r="H111" i="13"/>
  <c r="H113" i="13"/>
  <c r="H115" i="13"/>
  <c r="H117" i="13"/>
  <c r="H119" i="13"/>
  <c r="H121" i="13"/>
  <c r="H99" i="13"/>
  <c r="H196" i="13"/>
  <c r="H198" i="13"/>
  <c r="H200" i="13"/>
  <c r="H202" i="13"/>
  <c r="H204" i="13"/>
  <c r="H194" i="13"/>
  <c r="H188" i="13"/>
  <c r="H181" i="13"/>
  <c r="H146" i="13"/>
  <c r="H140" i="13"/>
  <c r="J22" i="11"/>
  <c r="I27" i="10"/>
  <c r="I84" i="7"/>
  <c r="J186" i="9"/>
  <c r="J119" i="8"/>
  <c r="J34" i="3"/>
  <c r="J31" i="2"/>
  <c r="J7" i="11"/>
  <c r="I62" i="7"/>
  <c r="I37" i="7"/>
  <c r="I49" i="7"/>
  <c r="I45" i="7"/>
  <c r="I40" i="7"/>
  <c r="I39" i="7"/>
  <c r="H208" i="13" l="1"/>
  <c r="C14" i="12" s="1"/>
  <c r="J179" i="9"/>
  <c r="J152" i="9"/>
  <c r="J167" i="9"/>
  <c r="J147" i="9"/>
  <c r="J133" i="9"/>
  <c r="J136" i="9"/>
  <c r="J123" i="9"/>
  <c r="J125" i="9"/>
  <c r="J127" i="9"/>
  <c r="J128" i="9"/>
  <c r="J111" i="9"/>
  <c r="J114" i="9"/>
  <c r="J117" i="9"/>
  <c r="J122" i="9"/>
  <c r="J54" i="8"/>
  <c r="J56" i="8"/>
  <c r="J10" i="8"/>
  <c r="J6" i="8"/>
  <c r="J26" i="2"/>
  <c r="C13" i="12"/>
  <c r="C8" i="12"/>
  <c r="C7" i="12"/>
  <c r="C6" i="12"/>
  <c r="C5" i="12"/>
  <c r="I82" i="7"/>
  <c r="J105" i="9"/>
  <c r="J77" i="9"/>
  <c r="J65" i="9"/>
  <c r="J41" i="9"/>
  <c r="J29" i="9"/>
  <c r="J17" i="9"/>
  <c r="J5" i="9"/>
  <c r="J106" i="6"/>
  <c r="J29" i="5"/>
  <c r="J25" i="4"/>
  <c r="J25" i="3"/>
  <c r="J20" i="2"/>
  <c r="J53" i="8"/>
  <c r="J52" i="8"/>
  <c r="J50" i="8"/>
  <c r="J49" i="8"/>
  <c r="J48" i="8"/>
  <c r="J46" i="8"/>
  <c r="J45" i="8"/>
  <c r="J44" i="8"/>
  <c r="J42" i="8"/>
  <c r="J41" i="8"/>
  <c r="J40" i="8"/>
  <c r="J38" i="8"/>
  <c r="J37" i="8"/>
  <c r="J36" i="8"/>
  <c r="J32" i="8"/>
  <c r="J31" i="8"/>
  <c r="J30" i="8"/>
  <c r="J28" i="8"/>
  <c r="J27" i="8"/>
  <c r="J26" i="8"/>
  <c r="J24" i="8"/>
  <c r="J23" i="8"/>
  <c r="J22" i="8"/>
  <c r="J19" i="8"/>
  <c r="J18" i="8"/>
  <c r="J104" i="6"/>
  <c r="J103" i="6"/>
  <c r="J102" i="6"/>
  <c r="J100" i="6"/>
  <c r="J99" i="6"/>
  <c r="J98" i="6"/>
  <c r="J96" i="6"/>
  <c r="J95" i="6"/>
  <c r="J94" i="6"/>
  <c r="J92" i="6"/>
  <c r="J91" i="6"/>
  <c r="J90" i="6"/>
  <c r="J88" i="6"/>
  <c r="J87" i="6"/>
  <c r="J86" i="6"/>
  <c r="J84" i="6"/>
  <c r="J83" i="6"/>
  <c r="J82" i="6"/>
  <c r="J81" i="6"/>
  <c r="J79" i="6"/>
  <c r="J78" i="6"/>
  <c r="J77" i="6"/>
  <c r="J73" i="6"/>
  <c r="J71" i="6"/>
  <c r="J70" i="6"/>
  <c r="J69" i="6"/>
  <c r="J67" i="6"/>
  <c r="J66" i="6"/>
  <c r="J65" i="6"/>
  <c r="J63" i="6"/>
  <c r="J62" i="6"/>
  <c r="J61" i="6"/>
  <c r="J59" i="6"/>
  <c r="J58" i="6"/>
  <c r="J57" i="6"/>
  <c r="J55" i="6"/>
  <c r="J54" i="6"/>
  <c r="J53" i="6"/>
  <c r="J51" i="6"/>
  <c r="J50" i="6"/>
  <c r="J49" i="6"/>
  <c r="J47" i="6"/>
  <c r="J46" i="6"/>
  <c r="J45" i="6"/>
  <c r="J43" i="6"/>
  <c r="J42" i="6"/>
  <c r="J41" i="6"/>
  <c r="J39" i="6"/>
  <c r="J38" i="6"/>
  <c r="J37" i="6"/>
  <c r="J35" i="6"/>
  <c r="J34" i="6"/>
  <c r="J33" i="6"/>
  <c r="J31" i="6"/>
  <c r="J30" i="6"/>
  <c r="J29" i="6"/>
  <c r="J28" i="6"/>
  <c r="J27" i="6"/>
  <c r="J26" i="6"/>
  <c r="J24" i="6"/>
  <c r="J23" i="6"/>
  <c r="J22" i="6"/>
  <c r="J20" i="6"/>
  <c r="J19" i="6"/>
  <c r="J18" i="6"/>
  <c r="J16" i="6"/>
  <c r="J15" i="6"/>
  <c r="J14" i="6"/>
  <c r="J12" i="6"/>
  <c r="J11" i="6"/>
  <c r="J10" i="6"/>
  <c r="J8" i="6"/>
  <c r="J7" i="6"/>
  <c r="J6" i="6"/>
  <c r="J27" i="5"/>
  <c r="J26" i="5"/>
  <c r="J25" i="5"/>
  <c r="J23" i="5"/>
  <c r="J22" i="5"/>
  <c r="J21" i="5"/>
  <c r="J17" i="5"/>
  <c r="J16" i="5"/>
  <c r="J15" i="5"/>
  <c r="J13" i="5"/>
  <c r="J12" i="5"/>
  <c r="J11" i="5"/>
  <c r="J8" i="5"/>
  <c r="J7" i="5"/>
  <c r="J6" i="5"/>
  <c r="J23" i="4"/>
  <c r="J22" i="4"/>
  <c r="J21" i="4"/>
  <c r="J19" i="4"/>
  <c r="J18" i="4"/>
  <c r="J17" i="4"/>
  <c r="J13" i="4"/>
  <c r="J12" i="4"/>
  <c r="J11" i="4"/>
  <c r="J8" i="4"/>
  <c r="J7" i="4"/>
  <c r="J6" i="4"/>
  <c r="J23" i="3"/>
  <c r="J22" i="3"/>
  <c r="J21" i="3"/>
  <c r="J19" i="3"/>
  <c r="J18" i="3"/>
  <c r="J17" i="3"/>
  <c r="J13" i="3"/>
  <c r="J12" i="3"/>
  <c r="J11" i="3"/>
  <c r="J8" i="3"/>
  <c r="J7" i="3"/>
  <c r="J6" i="3"/>
  <c r="J18" i="2"/>
  <c r="J17" i="2"/>
  <c r="J16" i="2"/>
  <c r="J14" i="2"/>
  <c r="J13" i="2"/>
  <c r="J12" i="2"/>
  <c r="J10" i="2"/>
  <c r="J9" i="2"/>
  <c r="J8" i="2"/>
  <c r="C10" i="12" l="1"/>
  <c r="C4" i="12"/>
  <c r="J114" i="6"/>
  <c r="J39" i="5"/>
  <c r="J33" i="4"/>
  <c r="C12" i="12"/>
  <c r="C11" i="12"/>
  <c r="C9" i="12" l="1"/>
</calcChain>
</file>

<file path=xl/sharedStrings.xml><?xml version="1.0" encoding="utf-8"?>
<sst xmlns="http://schemas.openxmlformats.org/spreadsheetml/2006/main" count="1483" uniqueCount="547">
  <si>
    <t>PABELLÓN 8</t>
  </si>
  <si>
    <t>PABELLON 1</t>
  </si>
  <si>
    <t>ZONA A LIMPIAR</t>
  </si>
  <si>
    <t>DISTRIBUCIÓN</t>
  </si>
  <si>
    <t>SUPERFICIE (m2)</t>
  </si>
  <si>
    <t>TIPO DE SUELO</t>
  </si>
  <si>
    <t>TIPO DE LIMPIEZA</t>
  </si>
  <si>
    <t>PERIOCIDAD</t>
  </si>
  <si>
    <t>MEDIOS HUMANOS (horas)</t>
  </si>
  <si>
    <t>SUPERFICIE BRUTA EXPOSICION</t>
  </si>
  <si>
    <t>Latexfal</t>
  </si>
  <si>
    <t>General</t>
  </si>
  <si>
    <t>Hall</t>
  </si>
  <si>
    <t>Cuarto de Seguridad</t>
  </si>
  <si>
    <t>Terrazo</t>
  </si>
  <si>
    <t>Cristal</t>
  </si>
  <si>
    <t>Goma Pirelli</t>
  </si>
  <si>
    <t>Hall Planta Baja</t>
  </si>
  <si>
    <t>SUELO Y CANALETAS</t>
  </si>
  <si>
    <t>Pabellón</t>
  </si>
  <si>
    <t>Canaletas Pabellón (FILAS)</t>
  </si>
  <si>
    <t>En Profundidad</t>
  </si>
  <si>
    <t>ANUAL</t>
  </si>
  <si>
    <t>Nucleo 1/3</t>
  </si>
  <si>
    <t>Canaletas Nucleo 1/3 (FILAS)</t>
  </si>
  <si>
    <t>UTA`S</t>
  </si>
  <si>
    <t>Baldosa Flotante</t>
  </si>
  <si>
    <t>Fregado de suelos y Manteni.  de Desagües</t>
  </si>
  <si>
    <t>TRIMESTRAL</t>
  </si>
  <si>
    <t>ZONA SUR EXTERIOR</t>
  </si>
  <si>
    <t>Piramide Escaleras bajada a Galerías</t>
  </si>
  <si>
    <t>Terrazo rosa</t>
  </si>
  <si>
    <t>Chapa</t>
  </si>
  <si>
    <t>PABELLON 1 ZONAS CON TRATAMIENTO ESPECIFICO Y PERIODICO</t>
  </si>
  <si>
    <t>Paredes Zona Alta</t>
  </si>
  <si>
    <t>Tubos Climatización</t>
  </si>
  <si>
    <t>Techo Pabellón</t>
  </si>
  <si>
    <t>Cubierta Centro Control</t>
  </si>
  <si>
    <t>Fachada Ext. Pabe.</t>
  </si>
  <si>
    <t>Fachada Ext.Nucleo</t>
  </si>
  <si>
    <t>PABELLON 3</t>
  </si>
  <si>
    <t>SUPERFICIE BRUTA DE EXPOSICION</t>
  </si>
  <si>
    <t>ENTRADA PRINCIPAL PLANTA BAJA</t>
  </si>
  <si>
    <t>Granito</t>
  </si>
  <si>
    <t>Marmol</t>
  </si>
  <si>
    <t>Escaleras bajada a Galerías</t>
  </si>
  <si>
    <t>ENTRADA PRINCIPAL 1ª PLANTA</t>
  </si>
  <si>
    <t>Hall Exterior Techo de Cristal 2 caras</t>
  </si>
  <si>
    <t>Cemento</t>
  </si>
  <si>
    <t>ZONA 1200 EXPOSITORES</t>
  </si>
  <si>
    <t>Aseos Caballeros</t>
  </si>
  <si>
    <t>Aseos Señoras</t>
  </si>
  <si>
    <t>Sotano Bajo Cafetería</t>
  </si>
  <si>
    <t>En profundidad</t>
  </si>
  <si>
    <t>Nucleo 3/5</t>
  </si>
  <si>
    <t>Canaletas Nucleo 3/5 (FILAS)</t>
  </si>
  <si>
    <t>Revestido de Pintura Polietileno</t>
  </si>
  <si>
    <t>PABELLON 3 ZONAS CON TRATAMIENTO ESPECIFICO Y PERIODICO</t>
  </si>
  <si>
    <t>Cubierta Cafetería 750</t>
  </si>
  <si>
    <t>Cubierta Cafetería 1200</t>
  </si>
  <si>
    <t>Fachadas Ext. Pabe.</t>
  </si>
  <si>
    <t>Fachadas Ext.Nucleo</t>
  </si>
  <si>
    <t>PABELLON  5</t>
  </si>
  <si>
    <t>Sótano Bajo Cafetería</t>
  </si>
  <si>
    <t>Nucleo 5/7</t>
  </si>
  <si>
    <t>Canaletas Nucleo 5/7 (FILAS)</t>
  </si>
  <si>
    <t>PABELLON 5 ZONAS CON TRATAMIENTO ESPECIFICO Y PERIODICO</t>
  </si>
  <si>
    <t>Cubierta Cafetería  1200</t>
  </si>
  <si>
    <t>PABELLON 7</t>
  </si>
  <si>
    <t>ZONA NUCLEO 7/9</t>
  </si>
  <si>
    <t>Planta Sótano</t>
  </si>
  <si>
    <t>Hormigón visto</t>
  </si>
  <si>
    <t>Graba Jardin</t>
  </si>
  <si>
    <t>Nucleo 7/9</t>
  </si>
  <si>
    <t>Canaletas Nucleo 7/9 (FILAS)</t>
  </si>
  <si>
    <t>PABELLON 7 ZONAS CON TRATAMIENTO ESPECIFICO Y PERIODICO</t>
  </si>
  <si>
    <t>Fachada Ext. Paso 7/9</t>
  </si>
  <si>
    <t>PABELLON 9</t>
  </si>
  <si>
    <t>PLANTA SOTANO</t>
  </si>
  <si>
    <t>TÚNELES (Galeria Central + Brazo conexión Zona Norte)</t>
  </si>
  <si>
    <t>Galería Central</t>
  </si>
  <si>
    <t>Pavimento monolítico de cola sintética (color verde)</t>
  </si>
  <si>
    <t>Conexión Zona Norte</t>
  </si>
  <si>
    <t>PASILLO GALERÍA CENTROS DE TRANSFORMACIÓN</t>
  </si>
  <si>
    <t>Pasillo</t>
  </si>
  <si>
    <t>Cuarto Técnico Local 9</t>
  </si>
  <si>
    <t>Cuarto Técnico Local 8</t>
  </si>
  <si>
    <t>Cuarto de Transformación</t>
  </si>
  <si>
    <t>Cemento Impreso gris</t>
  </si>
  <si>
    <t>SEMESTRAL</t>
  </si>
  <si>
    <t>HALL CUARTOS TÉCNICOS NORTE (desde Escaleras a Pasillo Galería Centros de Transformación)</t>
  </si>
  <si>
    <t>Cuarto Técnico Local 4</t>
  </si>
  <si>
    <t>Cuarto Técnico Local 6</t>
  </si>
  <si>
    <t>ESCALERAS ZONA NORTE</t>
  </si>
  <si>
    <t>Bajada a Sótano</t>
  </si>
  <si>
    <t>Subida a Máquinas Aire Acondicionado</t>
  </si>
  <si>
    <t>Escalera 12,25</t>
  </si>
  <si>
    <t>Rellano Supe. 4,75</t>
  </si>
  <si>
    <t>ESCALERAS ZONA SUR</t>
  </si>
  <si>
    <t>Escalera 12,35</t>
  </si>
  <si>
    <t>Rellano Supe. 4,60</t>
  </si>
  <si>
    <t>PASILLOS CUARTOS TÉCNICOS SUR (desde Escaleras hasta Pasillo Galería Centros de Transformación)</t>
  </si>
  <si>
    <t>Cuarto Técnico Local 11</t>
  </si>
  <si>
    <t>Cuarto Técnico Local 13</t>
  </si>
  <si>
    <t>PATIO INGLES</t>
  </si>
  <si>
    <t>ESCALERA DE BAJADA A SÓTANO   (Puerta Principal Pabellón)</t>
  </si>
  <si>
    <t>Escaleras</t>
  </si>
  <si>
    <t>Hall Sótano entre Escaleras y Galería</t>
  </si>
  <si>
    <t>Metálica</t>
  </si>
  <si>
    <t>SALA MÁQUINAS AIRE ACONDICIONADO (UTAS)</t>
  </si>
  <si>
    <t>Pasarela  (Entre Escaleras Sur y Norte</t>
  </si>
  <si>
    <t>Fregado de suelos Y mantenimen. de desagües</t>
  </si>
  <si>
    <t>Hall Acceso (Salas Sur y Central)</t>
  </si>
  <si>
    <t>Cemento Pintado</t>
  </si>
  <si>
    <t>Fregado de suelos Y mantenimento de desagües</t>
  </si>
  <si>
    <t>Sala Sur</t>
  </si>
  <si>
    <t>Sala Central</t>
  </si>
  <si>
    <t>Fregado de suelos Y mantenimien. de desagües</t>
  </si>
  <si>
    <t>Sala Norte</t>
  </si>
  <si>
    <t>Hall Acceso (Salas Norte y Central)</t>
  </si>
  <si>
    <t>PABELLON 9 ZONAS CON TRATAMIENTO ESPECIFICO Y PERIODICO</t>
  </si>
  <si>
    <t>PUERTA NORTE</t>
  </si>
  <si>
    <t>Vestíbulo a Patio de Instalaciones</t>
  </si>
  <si>
    <t>Pavimento Continuo Monolítico</t>
  </si>
  <si>
    <t>Vestibulo Centro Transformación y Patio de Instalaciones</t>
  </si>
  <si>
    <t>Cuartos Técnicos</t>
  </si>
  <si>
    <t>Cemento Pulido</t>
  </si>
  <si>
    <t>Tunel Oeste</t>
  </si>
  <si>
    <t>Cuarto de telefonía Bomba Agua</t>
  </si>
  <si>
    <t>Tunel Este</t>
  </si>
  <si>
    <t>PUERTA NORTE PLANTA 0</t>
  </si>
  <si>
    <t>Sintasol</t>
  </si>
  <si>
    <t>Sala UTA Este</t>
  </si>
  <si>
    <t>Sala UTA Oeste</t>
  </si>
  <si>
    <t>TODO EL EDIFICIO NORTE</t>
  </si>
  <si>
    <t>PUERTA NORTE ENTREPLANTA PLANTA SEGUNDA DE LA CABINA 1 A LA 8</t>
  </si>
  <si>
    <t>EN LOS AÑOS 1º, 3º Y PRORROGA SI LA HUBIERA, SE REALIZARA UNA LIMPIEZA DE PANELES DE COMPARTIMENTEACION Y DE TECHOS TECNICOS.</t>
  </si>
  <si>
    <t>PUERTA NORTE PLANTA TERCERA CUARTOS Y SALAS DE UTAS</t>
  </si>
  <si>
    <t>Hall Acceso a Pasillos Salas de Utas Zona Este</t>
  </si>
  <si>
    <t>Pasillo Cuartos de UTA´S Este</t>
  </si>
  <si>
    <t>Sala 1 Este</t>
  </si>
  <si>
    <t>Sala 2 Este</t>
  </si>
  <si>
    <t>Sala 3 Este</t>
  </si>
  <si>
    <t>UTA´S Zona Este</t>
  </si>
  <si>
    <t>UTA´S Zona Central</t>
  </si>
  <si>
    <t>Hall Acceso a Pasillos Salas de Utas zona Oeste</t>
  </si>
  <si>
    <t>Pasillo Cuartos de UTA´S Oeste</t>
  </si>
  <si>
    <t>Sala 4 Oeste</t>
  </si>
  <si>
    <t>Sala 5 Oeste</t>
  </si>
  <si>
    <t>Sala 6 Oeste</t>
  </si>
  <si>
    <t>UTA´S Zona Oeste</t>
  </si>
  <si>
    <t>AVENIDA AREA CENTRAL</t>
  </si>
  <si>
    <t>PLANTA BAJA</t>
  </si>
  <si>
    <t>MARQUESINAS</t>
  </si>
  <si>
    <t>Area Central Puerta Norte</t>
  </si>
  <si>
    <t>Cristal 2 caras</t>
  </si>
  <si>
    <t>Escaleras  Metálicas</t>
  </si>
  <si>
    <t>En Profundidad Techos y Paramentos a 2 caras</t>
  </si>
  <si>
    <t>ASCENSORES</t>
  </si>
  <si>
    <t xml:space="preserve">Por la Cara Interior limpieza en profundidad con el levantamiento de esta </t>
  </si>
  <si>
    <t>ZONAS CON TRATAMIENTO ESPECIFICO Y PERIODICO</t>
  </si>
  <si>
    <t>Escalera</t>
  </si>
  <si>
    <t>Cristal Techo 2 caras</t>
  </si>
  <si>
    <t>Arco Frontera</t>
  </si>
  <si>
    <t>Terraza 3-5</t>
  </si>
  <si>
    <t>Terraza 5-7</t>
  </si>
  <si>
    <t>Marquesina Entrada Norte Lado P.9</t>
  </si>
  <si>
    <t>Marquesina Entrada Norte Lado P.10</t>
  </si>
  <si>
    <t>SALA RETIRO</t>
  </si>
  <si>
    <t>Hall Exterior Techo Cristal 2 Caras</t>
  </si>
  <si>
    <t>Hall Exterior Techo Cristal 2 caras</t>
  </si>
  <si>
    <t>En profundidad Limpieza de Paneles de Compartimentación y Techos Técnicos</t>
  </si>
  <si>
    <t>SALA 3.3</t>
  </si>
  <si>
    <t>SALA 4.2</t>
  </si>
  <si>
    <t>SALA 5.1</t>
  </si>
  <si>
    <t>SALA 5.2</t>
  </si>
  <si>
    <t>SALA 6.1</t>
  </si>
  <si>
    <t>SALA 6.2</t>
  </si>
  <si>
    <t>SALA 7.1</t>
  </si>
  <si>
    <t>SALA 7.2</t>
  </si>
  <si>
    <t>SALA DIRECCION DEL CERTAMEN</t>
  </si>
  <si>
    <t>SALA 9.1</t>
  </si>
  <si>
    <t>DESPACHO SS.II</t>
  </si>
  <si>
    <t>SALA 9.3</t>
  </si>
  <si>
    <t>SALA 9.4</t>
  </si>
  <si>
    <t>SALA 9.5</t>
  </si>
  <si>
    <t>SALA 9.6</t>
  </si>
  <si>
    <t>SALA 9.7</t>
  </si>
  <si>
    <t>SALA 9.8</t>
  </si>
  <si>
    <t>SALA 9.9</t>
  </si>
  <si>
    <t>SALA 9.10</t>
  </si>
  <si>
    <t>SALA 9.11</t>
  </si>
  <si>
    <t>SALA 10.4</t>
  </si>
  <si>
    <t>SALA 10.5</t>
  </si>
  <si>
    <t>SALA 10.6</t>
  </si>
  <si>
    <t>SALA 10.7</t>
  </si>
  <si>
    <t>SALA 10.8</t>
  </si>
  <si>
    <t>SALA 10.9</t>
  </si>
  <si>
    <t>SALA 10.10</t>
  </si>
  <si>
    <t>SALA 10.11</t>
  </si>
  <si>
    <t>SALA 10.12</t>
  </si>
  <si>
    <t>SALA 10.13</t>
  </si>
  <si>
    <t>SALA 10.14</t>
  </si>
  <si>
    <t>SALA 10.15</t>
  </si>
  <si>
    <t>PABELLON DE SERVICIOS (PLANTA BAJA)</t>
  </si>
  <si>
    <t>EDIFICIO DE OFICINAS</t>
  </si>
  <si>
    <t>Hall de entrada</t>
  </si>
  <si>
    <t>Despacho comité</t>
  </si>
  <si>
    <t>Archivo Fototeca (A)</t>
  </si>
  <si>
    <t>Archivo Fototeca (B)</t>
  </si>
  <si>
    <t>UGT</t>
  </si>
  <si>
    <t>Archivos Asesoría Técnica (A)</t>
  </si>
  <si>
    <t>Archicos Asesoría Técnica (B)</t>
  </si>
  <si>
    <t>CC.OO</t>
  </si>
  <si>
    <t>Sala de descanso</t>
  </si>
  <si>
    <t>DISTRIBUCION 1</t>
  </si>
  <si>
    <t>Mercancías</t>
  </si>
  <si>
    <t>Vestuario Caballeros</t>
  </si>
  <si>
    <t>Vestuario Señoras</t>
  </si>
  <si>
    <t>Escalera Altillo</t>
  </si>
  <si>
    <t>Altillo</t>
  </si>
  <si>
    <t>Hormigón</t>
  </si>
  <si>
    <t>DISTRIBUCION 2</t>
  </si>
  <si>
    <t>Zona interior</t>
  </si>
  <si>
    <t>Escalera altillo</t>
  </si>
  <si>
    <t>Recepción Mercancías</t>
  </si>
  <si>
    <t>Despacho</t>
  </si>
  <si>
    <t>Almacén general IFEMA</t>
  </si>
  <si>
    <t>SUBESTACIÓN 7</t>
  </si>
  <si>
    <t>Espacio útil pasillos</t>
  </si>
  <si>
    <t>Hormigón Goma Pirelli</t>
  </si>
  <si>
    <t>General de suelos</t>
  </si>
  <si>
    <t>SUBESTACION 8</t>
  </si>
  <si>
    <t>Celda F (almacén)</t>
  </si>
  <si>
    <t>SUBESTACION PRINCIPAL</t>
  </si>
  <si>
    <t>Pasillos</t>
  </si>
  <si>
    <t>SALA DE MÁQUINAS CENTRAL DE PRODUCCIÓN DE AGUA FRIA</t>
  </si>
  <si>
    <t>Central</t>
  </si>
  <si>
    <t>Hormigón  Pulido</t>
  </si>
  <si>
    <t>General  de suelos, tuberías y bancadas</t>
  </si>
  <si>
    <t>Sala Calderas</t>
  </si>
  <si>
    <t>Hormigón Pulido</t>
  </si>
  <si>
    <t>CENTRAL ENERGÉTICA SALA DE COGENERACION</t>
  </si>
  <si>
    <t>Sala</t>
  </si>
  <si>
    <t>Escalera 1ª planta</t>
  </si>
  <si>
    <t>Centro Transformación</t>
  </si>
  <si>
    <t>Sótanos de la Central</t>
  </si>
  <si>
    <t>EN LOS AÑOS 1º, 3º Y PRORROGA SI LA HUBIERA, LAS FACHADAS EXTERIORES DE LOS ALMACENES, TALLERES Y OFICINAS DE LA ZONA DEL PABELLÓN DE SERVICIOS, RECIBIRÁN UNA LIMPIEZA EN PROFUNDIDAD</t>
  </si>
  <si>
    <t>Aluminio Cristal Policarbonato</t>
  </si>
  <si>
    <t xml:space="preserve">  Centro de Transformación y Equipos de Climatización</t>
  </si>
  <si>
    <t>Hormigón Coloreado</t>
  </si>
  <si>
    <t>Sala de Bombas</t>
  </si>
  <si>
    <t>General de Suelos, tuberías y bancadas</t>
  </si>
  <si>
    <t>CRISTALES DEL EDIFICIO DE CONVENCIONES NORTE</t>
  </si>
  <si>
    <t>COMPRENDE TODOS LOS CRISTALES DEL EDIFICIO A DOS CARAS</t>
  </si>
  <si>
    <t>FACHADA</t>
  </si>
  <si>
    <t>CRISTALES PERIMETRO Y CHAPA CARA EXTERIOR</t>
  </si>
  <si>
    <t>CRISTALES PERÍMETRO, CARA INTERIOR</t>
  </si>
  <si>
    <t>PLANTAS</t>
  </si>
  <si>
    <t>PLANTA 0 CRISTALES INTERIOR Y EXTERIOR</t>
  </si>
  <si>
    <t>PRIMERA PLANTA CRISTALES FACHADA SUR INTERIOR Y EXTERIOR</t>
  </si>
  <si>
    <t>TRAGALUCES DEL EDIFICIO DE CONVENCIONES  INTERIOR Y EXTERIOR</t>
  </si>
  <si>
    <t>EXTERIORES IMPAR VIALES-ACERAS-MUELLES-PARKINGS</t>
  </si>
  <si>
    <t>Cara Interior En Profundidad con el levantamiento de esta</t>
  </si>
  <si>
    <t>CUATRIMESTRAL</t>
  </si>
  <si>
    <t>7036,98 m2</t>
  </si>
  <si>
    <t>HORAS</t>
  </si>
  <si>
    <t>SUELO Y CANALETA</t>
  </si>
  <si>
    <t>ENTRADA PRINCIPAL</t>
  </si>
  <si>
    <t>ESCALERAS SUBIDA 1ª PLANTA</t>
  </si>
  <si>
    <t>Boulevard 4/6 Panoramica</t>
  </si>
  <si>
    <t>Boulevard 6/8 Panoramica</t>
  </si>
  <si>
    <t>Marquesinas Acristaladas</t>
  </si>
  <si>
    <t>Boulevard 4/6 Panoramico</t>
  </si>
  <si>
    <t>Boulevard 6/8 Panoramico</t>
  </si>
  <si>
    <t>Boulevard 7/9 Panoramico</t>
  </si>
  <si>
    <t>Boulevard 8/10 Panoramico</t>
  </si>
  <si>
    <t>REJILLAS DE RECOGIDAS DE AGUAS PLUVIALES</t>
  </si>
  <si>
    <t>Rejillas Ventilacion Plaza Nucleo 5/7</t>
  </si>
  <si>
    <t>1 unidad de 2x1</t>
  </si>
  <si>
    <t>Metalica</t>
  </si>
  <si>
    <t>PASARELAS ACRISTALAS</t>
  </si>
  <si>
    <t>Pasarela 7/8</t>
  </si>
  <si>
    <t>Pasarela 9-10</t>
  </si>
  <si>
    <t>SERVICIO MEDICO</t>
  </si>
  <si>
    <t>VIALES OESTE IMPAR Y PAR RAMIFICACIONES</t>
  </si>
  <si>
    <t>Rejilla Ventilacion C-T y Almacenes</t>
  </si>
  <si>
    <t>2 x 1,40</t>
  </si>
  <si>
    <t>Metalico</t>
  </si>
  <si>
    <t>PRECIO HORA</t>
  </si>
  <si>
    <t>PLANTA PRIMERA</t>
  </si>
  <si>
    <t>APARCAMIENTO AMARILLO</t>
  </si>
  <si>
    <t xml:space="preserve">Desbrozado, limpieza y aplicación de fitosanitarios </t>
  </si>
  <si>
    <t>A fondo</t>
  </si>
  <si>
    <t>PERIODICIDAD</t>
  </si>
  <si>
    <t>PERIOdiCIDAD</t>
  </si>
  <si>
    <t xml:space="preserve">VIALES   </t>
  </si>
  <si>
    <t>APARCAMIENTO NARANJA VERDE</t>
  </si>
  <si>
    <t>HUB COLABORADORAS</t>
  </si>
  <si>
    <t>COMEDOR AZAFATAS</t>
  </si>
  <si>
    <t>OFICINAS F1</t>
  </si>
  <si>
    <t>TRIENAL</t>
  </si>
  <si>
    <t>Atención al expositor</t>
  </si>
  <si>
    <t>SALA BUSINESS CENTER</t>
  </si>
  <si>
    <t>Limpieza en profundidad</t>
  </si>
  <si>
    <t>APARCAMIENTO AZUL Y CAMIONES</t>
  </si>
  <si>
    <t>TOTALES</t>
  </si>
  <si>
    <t>PABELLON 5</t>
  </si>
  <si>
    <t>AREA CENTRAL</t>
  </si>
  <si>
    <t>COMPLEMENTARIAS</t>
  </si>
  <si>
    <t>CRISTALES NORTE</t>
  </si>
  <si>
    <t>EXTERIORES IMPAR</t>
  </si>
  <si>
    <t>EDIFICIO NORTE</t>
  </si>
  <si>
    <t>NUCLEO 1/3</t>
  </si>
  <si>
    <t>Cuarto de Climatización</t>
  </si>
  <si>
    <t>Suelo Técnico</t>
  </si>
  <si>
    <t>MENSUAL</t>
  </si>
  <si>
    <t>Pirelli</t>
  </si>
  <si>
    <t>Escalera de servicio Restau. UTA´S. Terraza</t>
  </si>
  <si>
    <t>Ascensor subida 1ª Plta</t>
  </si>
  <si>
    <t>Metálico</t>
  </si>
  <si>
    <t>ARCO FRONTERA</t>
  </si>
  <si>
    <t>Club Prensa                             Local 35</t>
  </si>
  <si>
    <t>Linoleum</t>
  </si>
  <si>
    <t>DIARIO</t>
  </si>
  <si>
    <t>Cristalera Puerta de Entrada 2 caras</t>
  </si>
  <si>
    <t>Ventanas Plta. Baja 2 caras</t>
  </si>
  <si>
    <t>Cristal/Aluminio</t>
  </si>
  <si>
    <t>Ojos de Buey 1ª Plta.           2 caras</t>
  </si>
  <si>
    <t>Metálico/Cristal</t>
  </si>
  <si>
    <t xml:space="preserve">558 ML </t>
  </si>
  <si>
    <t>16 PASILLOS RODANTES</t>
  </si>
  <si>
    <t>PASILLOS RODANTES</t>
  </si>
  <si>
    <t>Adoquín de hormigón sobre cama de arena</t>
  </si>
  <si>
    <t>ZONA CENTRAL</t>
  </si>
  <si>
    <t>Pavimento de hormigón pulido coloreado con banda de granito gris</t>
  </si>
  <si>
    <t xml:space="preserve">ZONA INTERMEDIA </t>
  </si>
  <si>
    <t>DIARIA</t>
  </si>
  <si>
    <t>Pintura</t>
  </si>
  <si>
    <t xml:space="preserve">ZONA PRÓXIMA A PABELLONES </t>
  </si>
  <si>
    <t>ZONA COMÚN</t>
  </si>
  <si>
    <t>Señoras 5/7 (1)</t>
  </si>
  <si>
    <t>Material Cerámico</t>
  </si>
  <si>
    <t>Caballeros 5/7 (1)</t>
  </si>
  <si>
    <t>Señoras 3/5 (1)</t>
  </si>
  <si>
    <t>Caballeros 3/5 (1)</t>
  </si>
  <si>
    <t>ASEOS</t>
  </si>
  <si>
    <t>Arco frontera impar</t>
  </si>
  <si>
    <t>PABELLÓN 3</t>
  </si>
  <si>
    <t>IFEMA LAB</t>
  </si>
  <si>
    <t>Tarima Flotante</t>
  </si>
  <si>
    <t>PABELLÓN 7</t>
  </si>
  <si>
    <t>Pasillo Salas Colaboradoras de Limpieza</t>
  </si>
  <si>
    <t>ZONA DESCANSO PERSONAL IFEMA</t>
  </si>
  <si>
    <t>Zona de Descanso del Personal de IFEMA (dentro del Comedor de Personal)</t>
  </si>
  <si>
    <t>MANTENIMIENT CLIMATIZACIÓ</t>
  </si>
  <si>
    <t>MANTENIMIENT ELÉCTRICO</t>
  </si>
  <si>
    <t>Cuarto (B)</t>
  </si>
  <si>
    <t>Madera</t>
  </si>
  <si>
    <t>Cuarto herramientas (A)</t>
  </si>
  <si>
    <t>TALLER OFICIOS VARIOS 2</t>
  </si>
  <si>
    <t>Cuarto trastero</t>
  </si>
  <si>
    <t>Despacho encargado</t>
  </si>
  <si>
    <t>TALLER OFICIOS VARIOS 1</t>
  </si>
  <si>
    <t>Cuarto pequeño</t>
  </si>
  <si>
    <t>Tarima</t>
  </si>
  <si>
    <t>OBRA CIVIL</t>
  </si>
  <si>
    <t>Pasillo entrada señoras</t>
  </si>
  <si>
    <t>Pasillo entrada caballeros</t>
  </si>
  <si>
    <t>Señoras</t>
  </si>
  <si>
    <t>Caballeros B</t>
  </si>
  <si>
    <t>DIARIO (INCLUIDOS SABADOS Y FESTIVOS)</t>
  </si>
  <si>
    <t>Caballeros A</t>
  </si>
  <si>
    <t>VESTUARIOS IFEMA</t>
  </si>
  <si>
    <t>174 ML. 0,20x0,50</t>
  </si>
  <si>
    <t>Rejillas Aguas Pluviales</t>
  </si>
  <si>
    <t>Aseos Señoras 1ª Planta</t>
  </si>
  <si>
    <t>Aseos Caballeros 1ª Planta</t>
  </si>
  <si>
    <t>Cuartos Técnicos 1ª Planta</t>
  </si>
  <si>
    <t>Cuarto almacén</t>
  </si>
  <si>
    <t xml:space="preserve">Almacén   </t>
  </si>
  <si>
    <t>ALMACEN PdE</t>
  </si>
  <si>
    <t>SALA 10 SEGURIDAD</t>
  </si>
  <si>
    <t>SALA 9 Libre</t>
  </si>
  <si>
    <t>SALA 7 SEGURIDAD</t>
  </si>
  <si>
    <t>SALA 6 SEGURIDAD</t>
  </si>
  <si>
    <t>SALA 5 Sindicato CSIF</t>
  </si>
  <si>
    <t>SALA 2 Aduana</t>
  </si>
  <si>
    <t>Plaqueta Cerámica</t>
  </si>
  <si>
    <t>SALA 1 Aduana</t>
  </si>
  <si>
    <t>Vestíbulo Pasillo</t>
  </si>
  <si>
    <t>VESTIBULO (EDIFICIO  SECURITAS)</t>
  </si>
  <si>
    <t>11 ML. 0,60x0,40</t>
  </si>
  <si>
    <t>2 Unidades 0,70x0,35</t>
  </si>
  <si>
    <t>9 Unidades 0,30x0,30</t>
  </si>
  <si>
    <t>3 Unidades 0,50x0,30</t>
  </si>
  <si>
    <t>48 Ml. 0,30x0,50</t>
  </si>
  <si>
    <t>VIAL INTERIOR CUBIERTO</t>
  </si>
  <si>
    <t>Cuarto telefónica</t>
  </si>
  <si>
    <t>Aseos</t>
  </si>
  <si>
    <t>Despacho auxiliar</t>
  </si>
  <si>
    <t>Despacho antiguo clima</t>
  </si>
  <si>
    <t>Corredor</t>
  </si>
  <si>
    <t xml:space="preserve">SALA DE MÁQUINAS CORREDOR </t>
  </si>
  <si>
    <t>Baldosa Roja</t>
  </si>
  <si>
    <t>Terraza exterior</t>
  </si>
  <si>
    <t>Terraza interior</t>
  </si>
  <si>
    <t>Pasillo continuación escalera</t>
  </si>
  <si>
    <t>OFICINAS AREAS ESCALERA</t>
  </si>
  <si>
    <t>Aseos señoras</t>
  </si>
  <si>
    <t>Aseos caballeros</t>
  </si>
  <si>
    <t>Pasillo puerta emergencia</t>
  </si>
  <si>
    <t>SALA K</t>
  </si>
  <si>
    <t>SALA J</t>
  </si>
  <si>
    <t>SALA I</t>
  </si>
  <si>
    <t>SALA H</t>
  </si>
  <si>
    <t>SALA G</t>
  </si>
  <si>
    <t>SALA F</t>
  </si>
  <si>
    <t>SALA E</t>
  </si>
  <si>
    <t>SALA D</t>
  </si>
  <si>
    <t>SALA C</t>
  </si>
  <si>
    <t>SALA B</t>
  </si>
  <si>
    <t>SALA A</t>
  </si>
  <si>
    <t xml:space="preserve">DIARIO </t>
  </si>
  <si>
    <t>PASILLO</t>
  </si>
  <si>
    <t>OFICINAS IFEMA PASILLO CORREDOR</t>
  </si>
  <si>
    <t>PLANTA SEGUNDA</t>
  </si>
  <si>
    <t>Baldosa Gress</t>
  </si>
  <si>
    <t>Aseo de la Central Energética</t>
  </si>
  <si>
    <t xml:space="preserve"> Pasillo y Vestíbulo</t>
  </si>
  <si>
    <t>PABELLON DE SERVICIOS CENTRAL ENERGÉTICA K-2</t>
  </si>
  <si>
    <t>Diaria</t>
  </si>
  <si>
    <t>Baldosa Granito Pulido</t>
  </si>
  <si>
    <t>Hall Acreditaciones Norte</t>
  </si>
  <si>
    <t>Hall Convenciones</t>
  </si>
  <si>
    <t>Pared Acristalada (Acceso Maxim´s)</t>
  </si>
  <si>
    <t>Pared divisoria Acristalada (Acceso Convenciones)</t>
  </si>
  <si>
    <t>Hall Información Entrada Norte</t>
  </si>
  <si>
    <t>Pared divisoria Acristalada (Acreditación/Acceso</t>
  </si>
  <si>
    <t>Aseos Minusválildos Par</t>
  </si>
  <si>
    <t>Aseos Lado Par Señoras</t>
  </si>
  <si>
    <t>Aseos Lado Par Caballeros</t>
  </si>
  <si>
    <t>Hall Aseos Par</t>
  </si>
  <si>
    <t>Hall Aseos Impar</t>
  </si>
  <si>
    <t>Aseos Lado Impar Caballeros</t>
  </si>
  <si>
    <t>Aseos Lado Impar Señoras</t>
  </si>
  <si>
    <t>Aseos Minusválidos Impar</t>
  </si>
  <si>
    <t>Despachos Convenciones                             Aseo</t>
  </si>
  <si>
    <t>Moqueta</t>
  </si>
  <si>
    <t>PUERTA NORTE PLANTA PRIMERA ENTRE SALAS A10.1-A9.13 ZONA DESPACHOS DE ACTIVIDADES</t>
  </si>
  <si>
    <t>EN CASO DE PRORROGA DE CONTRATO SE REALIZARA UNA LIMPIEZA DE PANELES DE COMPARTIMENTEACION Y DE TECHOS TECNICOS DURANTE EL SEGUNDO AÑO DE CONTRATO.</t>
  </si>
  <si>
    <t>CRISTALES DE LAS PUERTAS DE ACCESO</t>
  </si>
  <si>
    <t>Vial Cubierto</t>
  </si>
  <si>
    <t>Asfalto</t>
  </si>
  <si>
    <t>Cemento Impreso</t>
  </si>
  <si>
    <t>Acera Entrada P.N.</t>
  </si>
  <si>
    <t>Loseta Hormigón</t>
  </si>
  <si>
    <t>Acera Avenida Acceso E. Norte</t>
  </si>
  <si>
    <t>Escalera Acceso E.N.</t>
  </si>
  <si>
    <t>IPM</t>
  </si>
  <si>
    <t>BARRIDO DE PARKING</t>
  </si>
  <si>
    <t>FREGADO DE PARKING</t>
  </si>
  <si>
    <t>WC. DE PARKING PLANTA -2</t>
  </si>
  <si>
    <t xml:space="preserve">PLANTA -6  </t>
  </si>
  <si>
    <t>CGBTs</t>
  </si>
  <si>
    <t>Baterías Condensadores</t>
  </si>
  <si>
    <t xml:space="preserve">PLANTA -7  </t>
  </si>
  <si>
    <t>Almacenes</t>
  </si>
  <si>
    <t xml:space="preserve">PLANTA -8  </t>
  </si>
  <si>
    <t>Sala de maquinas</t>
  </si>
  <si>
    <t>Sala de bombas</t>
  </si>
  <si>
    <t>Depositos AFS</t>
  </si>
  <si>
    <t>Climatizadores</t>
  </si>
  <si>
    <t>Depositos de agua</t>
  </si>
  <si>
    <t>PLANTA 5ª</t>
  </si>
  <si>
    <t>Planta 5ª</t>
  </si>
  <si>
    <t xml:space="preserve">Terraza </t>
  </si>
  <si>
    <t>Semestral</t>
  </si>
  <si>
    <t>Cubierta</t>
  </si>
  <si>
    <t xml:space="preserve"> </t>
  </si>
  <si>
    <t>Torres de refrigeración</t>
  </si>
  <si>
    <t>Calderas</t>
  </si>
  <si>
    <t>Depositos ACS</t>
  </si>
  <si>
    <t>Cuarto grupos electrogenos</t>
  </si>
  <si>
    <t>Almacén</t>
  </si>
  <si>
    <t>Accesos zona maquinaria</t>
  </si>
  <si>
    <t>Maquinaria</t>
  </si>
  <si>
    <t>PANELES DE COMPARTIMENTACIÓN Y TECHOS TECNICOS</t>
  </si>
  <si>
    <t>GENERAL</t>
  </si>
  <si>
    <t>Planta 4ª</t>
  </si>
  <si>
    <t>Planta 3ª</t>
  </si>
  <si>
    <t>Planta 2ª</t>
  </si>
  <si>
    <t>Planta 1ª</t>
  </si>
  <si>
    <t>Planta 0</t>
  </si>
  <si>
    <t>Zonas Comunes</t>
  </si>
  <si>
    <t>Zonas comunes</t>
  </si>
  <si>
    <t>Suelos</t>
  </si>
  <si>
    <t>Abrillantado</t>
  </si>
  <si>
    <t>Aparcamientos</t>
  </si>
  <si>
    <t>Hormigón pulido sellado con resina.</t>
  </si>
  <si>
    <t>POLIVALENTE</t>
  </si>
  <si>
    <t>Accesos</t>
  </si>
  <si>
    <t>PARKING PLANTA -2 / -3 / -4/ -5 / -6</t>
  </si>
  <si>
    <t>PLANTA 0</t>
  </si>
  <si>
    <t>PLANTA 1</t>
  </si>
  <si>
    <t>PLANTA 2</t>
  </si>
  <si>
    <t>PLANTA 3</t>
  </si>
  <si>
    <t>PLANTA 4</t>
  </si>
  <si>
    <t>PLANTA -2</t>
  </si>
  <si>
    <t>PLANTA -4</t>
  </si>
  <si>
    <t>PLANTA -1</t>
  </si>
  <si>
    <t>ENTREPLANTA AUDITORIO A</t>
  </si>
  <si>
    <t>Caballeros, Señoras y PMR</t>
  </si>
  <si>
    <t>Auditorio</t>
  </si>
  <si>
    <t>Acceso muelle</t>
  </si>
  <si>
    <t>Acceso principal</t>
  </si>
  <si>
    <t>Jaulas</t>
  </si>
  <si>
    <t xml:space="preserve">Tarima </t>
  </si>
  <si>
    <t>Hormigon pulido</t>
  </si>
  <si>
    <t>Fachada, puerta giratoria y rejillas exteriores</t>
  </si>
  <si>
    <t>Rejillas exteriores, caseta vigilante y barrera</t>
  </si>
  <si>
    <t>Jaulas y pasillo muelle</t>
  </si>
  <si>
    <t>Lateral derecho</t>
  </si>
  <si>
    <t>Lateral izquierdo</t>
  </si>
  <si>
    <t>Hall Auditorio, escaleras y ascensor</t>
  </si>
  <si>
    <t>Guardarropa</t>
  </si>
  <si>
    <t>Cabinas de traduccion y aseos</t>
  </si>
  <si>
    <t>Polivalente</t>
  </si>
  <si>
    <t>Pasillo , salida de emergencia y aseos</t>
  </si>
  <si>
    <t>Office, pasillo , salida de emergencia, escaleras mecanicas y aseos</t>
  </si>
  <si>
    <t>Suelo, offices, rejillas y barandillas</t>
  </si>
  <si>
    <t>Salas, escalera mecanica y pasillos</t>
  </si>
  <si>
    <t>Pasillos y escalera mecanicca</t>
  </si>
  <si>
    <t>Oficinas</t>
  </si>
  <si>
    <t>Despachos, aseos y zonas comunes</t>
  </si>
  <si>
    <t xml:space="preserve">Marmol y moqueta </t>
  </si>
  <si>
    <t>Camerinos</t>
  </si>
  <si>
    <t>Hall completo</t>
  </si>
  <si>
    <t>Centro de control y pasillo almacenes</t>
  </si>
  <si>
    <t>Varios</t>
  </si>
  <si>
    <t>Cristales de fachada de interior y/o exterior</t>
  </si>
  <si>
    <t>Fachada no acristalada</t>
  </si>
  <si>
    <t>Terrazas</t>
  </si>
  <si>
    <t xml:space="preserve">Marmol </t>
  </si>
  <si>
    <t xml:space="preserve">Paneles de compartimentación </t>
  </si>
  <si>
    <t>Techos tecnicos</t>
  </si>
  <si>
    <t>Techos tecnicos y/o patinillos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</si>
</sst>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24">
    <xf numFmtId="0" fontId="0" fillId="0" borderId="0" xfId="0"/>
    <xf numFmtId="164" fontId="5" fillId="0" borderId="26" xfId="0" applyNumberFormat="1" applyFont="1" applyBorder="1" applyAlignment="1">
      <alignment horizontal="center" vertical="center" wrapText="1"/>
    </xf>
    <xf numFmtId="164" fontId="5" fillId="0" borderId="33" xfId="0" applyNumberFormat="1" applyFont="1" applyBorder="1" applyAlignment="1">
      <alignment horizontal="center" vertical="center" wrapText="1"/>
    </xf>
    <xf numFmtId="164" fontId="5" fillId="0" borderId="34" xfId="0" applyNumberFormat="1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3" fillId="0" borderId="24" xfId="0" applyFont="1" applyBorder="1"/>
    <xf numFmtId="0" fontId="3" fillId="0" borderId="29" xfId="0" applyFont="1" applyBorder="1"/>
    <xf numFmtId="0" fontId="3" fillId="0" borderId="33" xfId="0" applyFont="1" applyBorder="1"/>
    <xf numFmtId="0" fontId="5" fillId="0" borderId="0" xfId="0" applyFont="1"/>
    <xf numFmtId="0" fontId="5" fillId="0" borderId="48" xfId="0" applyFont="1" applyBorder="1" applyAlignment="1">
      <alignment horizontal="center" vertical="center" wrapText="1"/>
    </xf>
    <xf numFmtId="164" fontId="5" fillId="0" borderId="49" xfId="0" applyNumberFormat="1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4" fontId="5" fillId="0" borderId="30" xfId="1" applyFont="1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44" fontId="5" fillId="0" borderId="32" xfId="1" applyFont="1" applyBorder="1" applyAlignment="1">
      <alignment horizontal="center" vertical="center" wrapText="1"/>
    </xf>
    <xf numFmtId="0" fontId="5" fillId="0" borderId="24" xfId="0" applyFont="1" applyBorder="1"/>
    <xf numFmtId="0" fontId="5" fillId="0" borderId="37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3" xfId="0" applyFont="1" applyBorder="1"/>
    <xf numFmtId="0" fontId="5" fillId="0" borderId="34" xfId="0" applyFont="1" applyBorder="1"/>
    <xf numFmtId="0" fontId="5" fillId="0" borderId="24" xfId="0" applyFont="1" applyBorder="1" applyAlignment="1">
      <alignment vertical="center" wrapText="1"/>
    </xf>
    <xf numFmtId="0" fontId="5" fillId="0" borderId="37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43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0" fillId="0" borderId="34" xfId="0" applyBorder="1"/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4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30" xfId="0" applyBorder="1"/>
    <xf numFmtId="0" fontId="0" fillId="0" borderId="0" xfId="0" applyAlignment="1">
      <alignment horizontal="center" vertical="center" wrapText="1"/>
    </xf>
    <xf numFmtId="0" fontId="3" fillId="0" borderId="41" xfId="0" applyFont="1" applyBorder="1"/>
    <xf numFmtId="0" fontId="3" fillId="0" borderId="42" xfId="0" applyFont="1" applyBorder="1"/>
    <xf numFmtId="0" fontId="3" fillId="0" borderId="56" xfId="0" applyFont="1" applyBorder="1"/>
    <xf numFmtId="0" fontId="3" fillId="0" borderId="45" xfId="0" applyFont="1" applyBorder="1"/>
    <xf numFmtId="0" fontId="3" fillId="0" borderId="51" xfId="0" applyFont="1" applyBorder="1"/>
    <xf numFmtId="0" fontId="3" fillId="0" borderId="46" xfId="0" applyFont="1" applyBorder="1"/>
    <xf numFmtId="0" fontId="4" fillId="0" borderId="11" xfId="0" applyFont="1" applyBorder="1" applyAlignment="1">
      <alignment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7" fillId="0" borderId="49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5" fontId="7" fillId="0" borderId="32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5" fillId="0" borderId="39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5" fontId="8" fillId="0" borderId="34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165" fontId="7" fillId="0" borderId="30" xfId="0" applyNumberFormat="1" applyFont="1" applyBorder="1" applyAlignment="1">
      <alignment horizontal="center" vertical="center" wrapText="1"/>
    </xf>
    <xf numFmtId="165" fontId="7" fillId="0" borderId="34" xfId="0" applyNumberFormat="1" applyFont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165" fontId="8" fillId="0" borderId="30" xfId="0" applyNumberFormat="1" applyFont="1" applyBorder="1" applyAlignment="1">
      <alignment horizontal="center" vertical="center" wrapText="1"/>
    </xf>
    <xf numFmtId="164" fontId="5" fillId="0" borderId="3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5" fillId="0" borderId="24" xfId="0" applyNumberFormat="1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5" fillId="0" borderId="45" xfId="0" applyNumberFormat="1" applyFont="1" applyBorder="1" applyAlignment="1">
      <alignment horizontal="center" vertical="center" wrapText="1"/>
    </xf>
    <xf numFmtId="164" fontId="5" fillId="0" borderId="5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3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0" fillId="0" borderId="30" xfId="0" applyFont="1" applyBorder="1"/>
    <xf numFmtId="0" fontId="10" fillId="0" borderId="30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5" xfId="0" applyBorder="1"/>
    <xf numFmtId="165" fontId="7" fillId="0" borderId="37" xfId="0" applyNumberFormat="1" applyFont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8" xfId="0" applyBorder="1"/>
    <xf numFmtId="0" fontId="0" fillId="0" borderId="21" xfId="0" applyBorder="1"/>
    <xf numFmtId="165" fontId="0" fillId="0" borderId="45" xfId="0" applyNumberFormat="1" applyBorder="1" applyAlignment="1">
      <alignment vertical="center"/>
    </xf>
    <xf numFmtId="165" fontId="0" fillId="0" borderId="51" xfId="0" applyNumberFormat="1" applyBorder="1" applyAlignment="1">
      <alignment vertical="center"/>
    </xf>
    <xf numFmtId="165" fontId="0" fillId="0" borderId="46" xfId="0" applyNumberFormat="1" applyBorder="1" applyAlignment="1">
      <alignment vertical="center"/>
    </xf>
    <xf numFmtId="0" fontId="0" fillId="0" borderId="1" xfId="0" applyBorder="1"/>
    <xf numFmtId="165" fontId="5" fillId="0" borderId="45" xfId="0" applyNumberFormat="1" applyFont="1" applyBorder="1" applyAlignment="1">
      <alignment vertical="center"/>
    </xf>
    <xf numFmtId="165" fontId="5" fillId="0" borderId="51" xfId="0" applyNumberFormat="1" applyFont="1" applyBorder="1" applyAlignment="1">
      <alignment vertical="center"/>
    </xf>
    <xf numFmtId="165" fontId="5" fillId="0" borderId="46" xfId="0" applyNumberFormat="1" applyFont="1" applyBorder="1" applyAlignment="1">
      <alignment vertical="center"/>
    </xf>
    <xf numFmtId="0" fontId="5" fillId="0" borderId="48" xfId="0" applyFont="1" applyBorder="1" applyAlignment="1">
      <alignment horizontal="right" vertical="center"/>
    </xf>
    <xf numFmtId="0" fontId="5" fillId="0" borderId="45" xfId="0" applyFont="1" applyBorder="1" applyAlignment="1">
      <alignment horizontal="right" vertical="center"/>
    </xf>
    <xf numFmtId="0" fontId="5" fillId="0" borderId="40" xfId="0" applyFont="1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10" fillId="0" borderId="1" xfId="0" applyFont="1" applyBorder="1"/>
    <xf numFmtId="0" fontId="5" fillId="0" borderId="24" xfId="0" applyFont="1" applyBorder="1" applyAlignment="1">
      <alignment horizontal="center" vertical="center" wrapText="1"/>
    </xf>
    <xf numFmtId="0" fontId="0" fillId="0" borderId="45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40" xfId="0" applyBorder="1" applyAlignment="1">
      <alignment vertical="center"/>
    </xf>
    <xf numFmtId="3" fontId="10" fillId="0" borderId="30" xfId="0" applyNumberFormat="1" applyFont="1" applyBorder="1"/>
    <xf numFmtId="3" fontId="10" fillId="0" borderId="30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55" xfId="0" applyBorder="1" applyAlignment="1">
      <alignment horizontal="right" vertical="center"/>
    </xf>
    <xf numFmtId="3" fontId="10" fillId="0" borderId="48" xfId="0" applyNumberFormat="1" applyFont="1" applyBorder="1"/>
    <xf numFmtId="164" fontId="2" fillId="0" borderId="35" xfId="0" applyNumberFormat="1" applyFont="1" applyBorder="1" applyAlignment="1">
      <alignment vertical="center" wrapText="1"/>
    </xf>
    <xf numFmtId="164" fontId="4" fillId="0" borderId="35" xfId="0" applyNumberFormat="1" applyFont="1" applyBorder="1" applyAlignment="1">
      <alignment vertical="center" wrapText="1"/>
    </xf>
    <xf numFmtId="164" fontId="8" fillId="0" borderId="35" xfId="0" applyNumberFormat="1" applyFont="1" applyBorder="1" applyAlignment="1">
      <alignment vertical="center" wrapText="1"/>
    </xf>
    <xf numFmtId="164" fontId="4" fillId="0" borderId="16" xfId="0" applyNumberFormat="1" applyFont="1" applyBorder="1" applyAlignment="1">
      <alignment vertical="center" wrapText="1"/>
    </xf>
    <xf numFmtId="0" fontId="0" fillId="0" borderId="33" xfId="0" applyBorder="1"/>
    <xf numFmtId="0" fontId="11" fillId="0" borderId="34" xfId="0" applyFont="1" applyBorder="1" applyAlignment="1">
      <alignment wrapText="1"/>
    </xf>
    <xf numFmtId="0" fontId="0" fillId="0" borderId="34" xfId="0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0" fillId="0" borderId="20" xfId="0" applyBorder="1"/>
    <xf numFmtId="0" fontId="0" fillId="0" borderId="12" xfId="0" applyBorder="1"/>
    <xf numFmtId="0" fontId="12" fillId="0" borderId="2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3" fillId="4" borderId="36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3" fontId="0" fillId="0" borderId="0" xfId="0" applyNumberFormat="1"/>
    <xf numFmtId="0" fontId="3" fillId="5" borderId="2" xfId="0" applyFont="1" applyFill="1" applyBorder="1" applyAlignment="1">
      <alignment horizontal="center" vertical="center" wrapText="1"/>
    </xf>
    <xf numFmtId="164" fontId="3" fillId="5" borderId="24" xfId="0" applyNumberFormat="1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165" fontId="7" fillId="5" borderId="37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3" fillId="5" borderId="13" xfId="0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164" fontId="3" fillId="5" borderId="33" xfId="0" applyNumberFormat="1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165" fontId="7" fillId="5" borderId="34" xfId="0" applyNumberFormat="1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5" fillId="5" borderId="58" xfId="0" applyFont="1" applyFill="1" applyBorder="1" applyAlignment="1">
      <alignment horizontal="center" vertical="center" wrapText="1"/>
    </xf>
    <xf numFmtId="0" fontId="5" fillId="5" borderId="50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3" fillId="5" borderId="51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 wrapText="1"/>
    </xf>
    <xf numFmtId="164" fontId="3" fillId="5" borderId="27" xfId="0" applyNumberFormat="1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64" fontId="3" fillId="5" borderId="30" xfId="0" applyNumberFormat="1" applyFont="1" applyFill="1" applyBorder="1" applyAlignment="1">
      <alignment horizontal="center" vertical="center" wrapText="1"/>
    </xf>
    <xf numFmtId="0" fontId="3" fillId="5" borderId="43" xfId="0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horizontal="center" vertical="center" wrapText="1"/>
    </xf>
    <xf numFmtId="164" fontId="3" fillId="5" borderId="49" xfId="0" applyNumberFormat="1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3" fillId="5" borderId="40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164" fontId="3" fillId="5" borderId="37" xfId="0" applyNumberFormat="1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vertical="center"/>
    </xf>
    <xf numFmtId="164" fontId="5" fillId="5" borderId="30" xfId="0" applyNumberFormat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vertical="center"/>
    </xf>
    <xf numFmtId="164" fontId="5" fillId="5" borderId="34" xfId="0" applyNumberFormat="1" applyFont="1" applyFill="1" applyBorder="1" applyAlignment="1">
      <alignment horizontal="center" vertical="center" wrapText="1"/>
    </xf>
    <xf numFmtId="0" fontId="0" fillId="5" borderId="4" xfId="0" applyFill="1" applyBorder="1"/>
    <xf numFmtId="0" fontId="5" fillId="5" borderId="21" xfId="0" applyFont="1" applyFill="1" applyBorder="1" applyAlignment="1">
      <alignment horizontal="center" vertical="center" wrapText="1"/>
    </xf>
    <xf numFmtId="2" fontId="0" fillId="5" borderId="0" xfId="0" applyNumberFormat="1" applyFill="1"/>
    <xf numFmtId="0" fontId="5" fillId="5" borderId="30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right" vertical="center"/>
    </xf>
    <xf numFmtId="0" fontId="0" fillId="5" borderId="19" xfId="0" applyFill="1" applyBorder="1" applyAlignment="1">
      <alignment vertical="center"/>
    </xf>
    <xf numFmtId="0" fontId="0" fillId="5" borderId="8" xfId="0" applyFill="1" applyBorder="1" applyAlignment="1">
      <alignment horizontal="right" vertical="center"/>
    </xf>
    <xf numFmtId="0" fontId="0" fillId="5" borderId="4" xfId="0" applyFill="1" applyBorder="1" applyAlignment="1">
      <alignment vertical="center"/>
    </xf>
    <xf numFmtId="0" fontId="8" fillId="5" borderId="5" xfId="0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3" fillId="5" borderId="66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5" fillId="5" borderId="45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vertical="center" wrapText="1"/>
    </xf>
    <xf numFmtId="0" fontId="3" fillId="5" borderId="29" xfId="0" applyFont="1" applyFill="1" applyBorder="1" applyAlignment="1">
      <alignment vertical="center" wrapText="1"/>
    </xf>
    <xf numFmtId="0" fontId="5" fillId="5" borderId="33" xfId="0" applyFont="1" applyFill="1" applyBorder="1" applyAlignment="1">
      <alignment vertical="center" wrapText="1"/>
    </xf>
    <xf numFmtId="0" fontId="5" fillId="5" borderId="26" xfId="0" applyFont="1" applyFill="1" applyBorder="1" applyAlignment="1">
      <alignment vertical="center" wrapText="1"/>
    </xf>
    <xf numFmtId="164" fontId="5" fillId="5" borderId="27" xfId="0" applyNumberFormat="1" applyFont="1" applyFill="1" applyBorder="1" applyAlignment="1">
      <alignment horizontal="center" vertical="center" wrapText="1"/>
    </xf>
    <xf numFmtId="0" fontId="5" fillId="5" borderId="62" xfId="0" applyFont="1" applyFill="1" applyBorder="1" applyAlignment="1">
      <alignment horizontal="center" vertical="center" wrapText="1"/>
    </xf>
    <xf numFmtId="0" fontId="7" fillId="5" borderId="63" xfId="0" applyFont="1" applyFill="1" applyBorder="1" applyAlignment="1">
      <alignment horizontal="center" vertical="center" wrapText="1"/>
    </xf>
    <xf numFmtId="0" fontId="5" fillId="5" borderId="42" xfId="0" applyFont="1" applyFill="1" applyBorder="1" applyAlignment="1">
      <alignment horizontal="center" vertical="center" wrapText="1"/>
    </xf>
    <xf numFmtId="0" fontId="7" fillId="5" borderId="64" xfId="0" applyFont="1" applyFill="1" applyBorder="1" applyAlignment="1">
      <alignment horizontal="center" vertical="center" wrapText="1"/>
    </xf>
    <xf numFmtId="0" fontId="7" fillId="5" borderId="65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vertical="center" wrapText="1"/>
    </xf>
    <xf numFmtId="0" fontId="5" fillId="5" borderId="56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/>
    </xf>
    <xf numFmtId="0" fontId="5" fillId="5" borderId="43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/>
    </xf>
    <xf numFmtId="0" fontId="5" fillId="5" borderId="32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/>
    </xf>
    <xf numFmtId="0" fontId="5" fillId="5" borderId="51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/>
    </xf>
    <xf numFmtId="0" fontId="7" fillId="5" borderId="37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/>
    </xf>
    <xf numFmtId="0" fontId="3" fillId="5" borderId="22" xfId="0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/>
    </xf>
    <xf numFmtId="0" fontId="3" fillId="5" borderId="3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 wrapText="1"/>
    </xf>
    <xf numFmtId="0" fontId="7" fillId="5" borderId="67" xfId="0" applyFont="1" applyFill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/>
    </xf>
    <xf numFmtId="0" fontId="3" fillId="5" borderId="53" xfId="0" applyFont="1" applyFill="1" applyBorder="1" applyAlignment="1">
      <alignment horizontal="center" vertical="center" wrapText="1"/>
    </xf>
    <xf numFmtId="0" fontId="3" fillId="5" borderId="32" xfId="0" applyFont="1" applyFill="1" applyBorder="1"/>
    <xf numFmtId="0" fontId="7" fillId="5" borderId="49" xfId="0" applyFont="1" applyFill="1" applyBorder="1" applyAlignment="1">
      <alignment horizontal="center" vertical="center"/>
    </xf>
    <xf numFmtId="0" fontId="3" fillId="5" borderId="49" xfId="0" applyFont="1" applyFill="1" applyBorder="1" applyAlignment="1">
      <alignment vertical="center"/>
    </xf>
    <xf numFmtId="0" fontId="3" fillId="5" borderId="49" xfId="0" applyFont="1" applyFill="1" applyBorder="1" applyAlignment="1">
      <alignment horizontal="center"/>
    </xf>
    <xf numFmtId="0" fontId="7" fillId="5" borderId="49" xfId="0" applyFont="1" applyFill="1" applyBorder="1" applyAlignment="1">
      <alignment horizontal="center"/>
    </xf>
    <xf numFmtId="0" fontId="3" fillId="5" borderId="49" xfId="0" applyFont="1" applyFill="1" applyBorder="1"/>
    <xf numFmtId="165" fontId="10" fillId="0" borderId="30" xfId="0" applyNumberFormat="1" applyFont="1" applyBorder="1"/>
    <xf numFmtId="0" fontId="0" fillId="0" borderId="15" xfId="0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164" fontId="3" fillId="8" borderId="21" xfId="0" applyNumberFormat="1" applyFont="1" applyFill="1" applyBorder="1" applyAlignment="1">
      <alignment horizontal="right" vertical="center" wrapText="1"/>
    </xf>
    <xf numFmtId="0" fontId="3" fillId="8" borderId="14" xfId="0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right" vertical="center" wrapText="1"/>
    </xf>
    <xf numFmtId="0" fontId="3" fillId="8" borderId="15" xfId="0" applyFont="1" applyFill="1" applyBorder="1" applyAlignment="1">
      <alignment horizontal="center" vertical="center" wrapText="1"/>
    </xf>
    <xf numFmtId="165" fontId="3" fillId="8" borderId="16" xfId="0" applyNumberFormat="1" applyFont="1" applyFill="1" applyBorder="1" applyAlignment="1">
      <alignment horizontal="center" vertical="center" wrapText="1"/>
    </xf>
    <xf numFmtId="164" fontId="3" fillId="8" borderId="40" xfId="0" applyNumberFormat="1" applyFont="1" applyFill="1" applyBorder="1" applyAlignment="1">
      <alignment horizontal="right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35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64" fontId="3" fillId="8" borderId="17" xfId="0" applyNumberFormat="1" applyFont="1" applyFill="1" applyBorder="1" applyAlignment="1">
      <alignment horizontal="right" vertical="center" wrapText="1"/>
    </xf>
    <xf numFmtId="165" fontId="3" fillId="8" borderId="17" xfId="0" applyNumberFormat="1" applyFont="1" applyFill="1" applyBorder="1" applyAlignment="1">
      <alignment horizontal="center" vertical="center" wrapText="1"/>
    </xf>
    <xf numFmtId="164" fontId="3" fillId="8" borderId="15" xfId="0" applyNumberFormat="1" applyFont="1" applyFill="1" applyBorder="1" applyAlignment="1">
      <alignment horizontal="right" vertical="center" wrapText="1"/>
    </xf>
    <xf numFmtId="165" fontId="3" fillId="8" borderId="15" xfId="0" applyNumberFormat="1" applyFont="1" applyFill="1" applyBorder="1" applyAlignment="1">
      <alignment horizontal="center" vertical="center" wrapText="1"/>
    </xf>
    <xf numFmtId="0" fontId="3" fillId="8" borderId="70" xfId="0" applyFont="1" applyFill="1" applyBorder="1" applyAlignment="1">
      <alignment horizontal="center" vertical="center" wrapText="1"/>
    </xf>
    <xf numFmtId="0" fontId="3" fillId="8" borderId="65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vertical="center" wrapText="1"/>
    </xf>
    <xf numFmtId="164" fontId="3" fillId="8" borderId="15" xfId="0" applyNumberFormat="1" applyFont="1" applyFill="1" applyBorder="1" applyAlignment="1">
      <alignment vertical="center" wrapText="1"/>
    </xf>
    <xf numFmtId="0" fontId="3" fillId="8" borderId="12" xfId="0" applyFont="1" applyFill="1" applyBorder="1" applyAlignment="1">
      <alignment vertical="center" wrapText="1"/>
    </xf>
    <xf numFmtId="164" fontId="3" fillId="8" borderId="6" xfId="0" applyNumberFormat="1" applyFont="1" applyFill="1" applyBorder="1" applyAlignment="1">
      <alignment horizontal="right" vertical="center" wrapText="1"/>
    </xf>
    <xf numFmtId="0" fontId="3" fillId="8" borderId="6" xfId="0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5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8" fillId="0" borderId="17" xfId="0" applyNumberFormat="1" applyFont="1" applyBorder="1" applyAlignment="1">
      <alignment horizontal="center" vertical="center" wrapText="1"/>
    </xf>
    <xf numFmtId="165" fontId="8" fillId="0" borderId="15" xfId="0" applyNumberFormat="1" applyFont="1" applyBorder="1" applyAlignment="1">
      <alignment horizontal="center" vertical="center" wrapText="1"/>
    </xf>
    <xf numFmtId="165" fontId="7" fillId="5" borderId="22" xfId="0" applyNumberFormat="1" applyFont="1" applyFill="1" applyBorder="1" applyAlignment="1">
      <alignment horizontal="center" vertical="center" wrapText="1"/>
    </xf>
    <xf numFmtId="165" fontId="7" fillId="5" borderId="28" xfId="0" applyNumberFormat="1" applyFont="1" applyFill="1" applyBorder="1" applyAlignment="1">
      <alignment horizontal="center" vertical="center" wrapText="1"/>
    </xf>
    <xf numFmtId="165" fontId="7" fillId="5" borderId="3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 vertical="center" wrapText="1"/>
    </xf>
    <xf numFmtId="164" fontId="5" fillId="0" borderId="35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21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4" fillId="0" borderId="17" xfId="0" applyFont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164" fontId="5" fillId="0" borderId="43" xfId="0" applyNumberFormat="1" applyFont="1" applyBorder="1" applyAlignment="1">
      <alignment horizontal="center" vertical="center" wrapText="1"/>
    </xf>
    <xf numFmtId="164" fontId="5" fillId="0" borderId="39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65" fontId="7" fillId="5" borderId="32" xfId="0" applyNumberFormat="1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5" fillId="5" borderId="5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165" fontId="7" fillId="0" borderId="27" xfId="0" applyNumberFormat="1" applyFont="1" applyBorder="1" applyAlignment="1">
      <alignment horizontal="center" vertical="center" wrapText="1"/>
    </xf>
    <xf numFmtId="165" fontId="7" fillId="0" borderId="30" xfId="0" applyNumberFormat="1" applyFont="1" applyBorder="1" applyAlignment="1">
      <alignment horizontal="center" vertical="center" wrapText="1"/>
    </xf>
    <xf numFmtId="165" fontId="7" fillId="0" borderId="3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5" fontId="7" fillId="0" borderId="22" xfId="0" applyNumberFormat="1" applyFont="1" applyBorder="1" applyAlignment="1">
      <alignment horizontal="center" vertical="center" wrapText="1"/>
    </xf>
    <xf numFmtId="165" fontId="7" fillId="0" borderId="28" xfId="0" applyNumberFormat="1" applyFont="1" applyBorder="1" applyAlignment="1">
      <alignment horizontal="center" vertical="center" wrapText="1"/>
    </xf>
    <xf numFmtId="165" fontId="7" fillId="0" borderId="35" xfId="0" applyNumberFormat="1" applyFont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164" fontId="5" fillId="0" borderId="37" xfId="0" applyNumberFormat="1" applyFont="1" applyBorder="1" applyAlignment="1">
      <alignment horizontal="center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164" fontId="5" fillId="0" borderId="34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165" fontId="7" fillId="0" borderId="37" xfId="0" applyNumberFormat="1" applyFont="1" applyBorder="1" applyAlignment="1">
      <alignment horizontal="center" vertical="center" wrapText="1"/>
    </xf>
    <xf numFmtId="165" fontId="7" fillId="0" borderId="34" xfId="0" applyNumberFormat="1" applyFont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5" fillId="0" borderId="37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5" fontId="8" fillId="0" borderId="22" xfId="0" applyNumberFormat="1" applyFont="1" applyBorder="1" applyAlignment="1">
      <alignment horizontal="center" vertical="center" wrapText="1"/>
    </xf>
    <xf numFmtId="165" fontId="8" fillId="0" borderId="35" xfId="0" applyNumberFormat="1" applyFont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164" fontId="5" fillId="5" borderId="37" xfId="0" applyNumberFormat="1" applyFont="1" applyFill="1" applyBorder="1" applyAlignment="1">
      <alignment horizontal="center" vertical="center" wrapText="1"/>
    </xf>
    <xf numFmtId="164" fontId="5" fillId="5" borderId="30" xfId="0" applyNumberFormat="1" applyFont="1" applyFill="1" applyBorder="1" applyAlignment="1">
      <alignment horizontal="center" vertical="center" wrapText="1"/>
    </xf>
    <xf numFmtId="164" fontId="5" fillId="5" borderId="34" xfId="0" applyNumberFormat="1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 wrapText="1"/>
    </xf>
    <xf numFmtId="0" fontId="5" fillId="5" borderId="3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164" fontId="5" fillId="5" borderId="22" xfId="0" applyNumberFormat="1" applyFont="1" applyFill="1" applyBorder="1" applyAlignment="1">
      <alignment horizontal="center" vertical="center" wrapText="1"/>
    </xf>
    <xf numFmtId="164" fontId="5" fillId="5" borderId="28" xfId="0" applyNumberFormat="1" applyFont="1" applyFill="1" applyBorder="1" applyAlignment="1">
      <alignment horizontal="center" vertical="center" wrapText="1"/>
    </xf>
    <xf numFmtId="164" fontId="5" fillId="5" borderId="35" xfId="0" applyNumberFormat="1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164" fontId="3" fillId="5" borderId="22" xfId="0" applyNumberFormat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5" fillId="5" borderId="4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5" borderId="45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/>
    </xf>
    <xf numFmtId="0" fontId="0" fillId="5" borderId="17" xfId="0" applyFill="1" applyBorder="1" applyAlignment="1">
      <alignment horizontal="right" vertical="center"/>
    </xf>
    <xf numFmtId="0" fontId="0" fillId="5" borderId="15" xfId="0" applyFill="1" applyBorder="1" applyAlignment="1">
      <alignment horizontal="right" vertical="center"/>
    </xf>
    <xf numFmtId="0" fontId="0" fillId="5" borderId="8" xfId="0" applyFill="1" applyBorder="1" applyAlignment="1">
      <alignment horizontal="right" vertical="center"/>
    </xf>
    <xf numFmtId="0" fontId="8" fillId="5" borderId="1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3" fillId="5" borderId="9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3" fillId="5" borderId="59" xfId="0" applyFont="1" applyFill="1" applyBorder="1" applyAlignment="1">
      <alignment horizontal="center" vertical="center" wrapText="1"/>
    </xf>
    <xf numFmtId="0" fontId="5" fillId="5" borderId="60" xfId="0" applyFont="1" applyFill="1" applyBorder="1" applyAlignment="1">
      <alignment horizontal="center" vertical="center" wrapText="1"/>
    </xf>
    <xf numFmtId="0" fontId="5" fillId="5" borderId="53" xfId="0" applyFont="1" applyFill="1" applyBorder="1" applyAlignment="1">
      <alignment horizontal="center" vertical="center" wrapText="1"/>
    </xf>
    <xf numFmtId="0" fontId="5" fillId="5" borderId="52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0" fontId="0" fillId="5" borderId="21" xfId="0" applyFill="1" applyBorder="1" applyAlignment="1">
      <alignment horizontal="right" vertical="center"/>
    </xf>
    <xf numFmtId="0" fontId="0" fillId="5" borderId="9" xfId="0" applyFill="1" applyBorder="1" applyAlignment="1">
      <alignment horizontal="right" vertical="center"/>
    </xf>
    <xf numFmtId="0" fontId="0" fillId="5" borderId="40" xfId="0" applyFill="1" applyBorder="1" applyAlignment="1">
      <alignment horizontal="right" vertical="center"/>
    </xf>
    <xf numFmtId="0" fontId="3" fillId="5" borderId="23" xfId="0" applyFont="1" applyFill="1" applyBorder="1" applyAlignment="1">
      <alignment horizontal="center" vertical="center" wrapText="1"/>
    </xf>
    <xf numFmtId="0" fontId="3" fillId="5" borderId="44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center" vertical="center" wrapText="1"/>
    </xf>
    <xf numFmtId="0" fontId="4" fillId="5" borderId="51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51" xfId="0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 wrapText="1"/>
    </xf>
    <xf numFmtId="0" fontId="5" fillId="5" borderId="55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5" fillId="5" borderId="54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/>
    </xf>
    <xf numFmtId="0" fontId="7" fillId="5" borderId="3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5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5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/>
    </xf>
    <xf numFmtId="0" fontId="7" fillId="5" borderId="44" xfId="0" applyFont="1" applyFill="1" applyBorder="1" applyAlignment="1">
      <alignment horizontal="center"/>
    </xf>
    <xf numFmtId="0" fontId="7" fillId="5" borderId="47" xfId="0" applyFont="1" applyFill="1" applyBorder="1" applyAlignment="1">
      <alignment horizontal="center"/>
    </xf>
    <xf numFmtId="0" fontId="3" fillId="5" borderId="22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165" fontId="2" fillId="6" borderId="17" xfId="0" applyNumberFormat="1" applyFont="1" applyFill="1" applyBorder="1" applyAlignment="1">
      <alignment horizontal="center" vertical="center" wrapText="1"/>
    </xf>
    <xf numFmtId="165" fontId="2" fillId="6" borderId="15" xfId="0" applyNumberFormat="1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164" fontId="8" fillId="6" borderId="18" xfId="0" applyNumberFormat="1" applyFont="1" applyFill="1" applyBorder="1" applyAlignment="1">
      <alignment horizontal="center" vertical="center" wrapText="1"/>
    </xf>
    <xf numFmtId="164" fontId="8" fillId="6" borderId="11" xfId="0" applyNumberFormat="1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4" fillId="0" borderId="40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24" xfId="0" applyNumberFormat="1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40" xfId="0" applyNumberFormat="1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164" fontId="5" fillId="0" borderId="54" xfId="0" applyNumberFormat="1" applyFont="1" applyBorder="1" applyAlignment="1">
      <alignment horizontal="center" vertical="center" wrapText="1"/>
    </xf>
    <xf numFmtId="164" fontId="5" fillId="0" borderId="55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4" fontId="5" fillId="0" borderId="45" xfId="0" applyNumberFormat="1" applyFont="1" applyBorder="1" applyAlignment="1">
      <alignment horizontal="center" vertical="center" wrapText="1"/>
    </xf>
    <xf numFmtId="164" fontId="5" fillId="0" borderId="51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64" fontId="5" fillId="0" borderId="46" xfId="0" applyNumberFormat="1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2" fillId="7" borderId="17" xfId="0" applyNumberFormat="1" applyFont="1" applyFill="1" applyBorder="1" applyAlignment="1">
      <alignment horizontal="center" vertical="center" wrapText="1"/>
    </xf>
    <xf numFmtId="164" fontId="2" fillId="7" borderId="8" xfId="0" applyNumberFormat="1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165" fontId="3" fillId="8" borderId="22" xfId="0" applyNumberFormat="1" applyFont="1" applyFill="1" applyBorder="1" applyAlignment="1">
      <alignment horizontal="center" vertical="center" wrapText="1"/>
    </xf>
    <xf numFmtId="165" fontId="3" fillId="8" borderId="28" xfId="0" applyNumberFormat="1" applyFont="1" applyFill="1" applyBorder="1" applyAlignment="1">
      <alignment horizontal="center" vertical="center" wrapText="1"/>
    </xf>
    <xf numFmtId="0" fontId="3" fillId="8" borderId="23" xfId="0" applyFont="1" applyFill="1" applyBorder="1" applyAlignment="1">
      <alignment horizontal="center" vertical="center" wrapText="1"/>
    </xf>
    <xf numFmtId="0" fontId="3" fillId="8" borderId="44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8" borderId="70" xfId="0" applyFont="1" applyFill="1" applyBorder="1" applyAlignment="1">
      <alignment horizontal="center" vertical="center" wrapText="1"/>
    </xf>
    <xf numFmtId="0" fontId="3" fillId="8" borderId="65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164" fontId="3" fillId="8" borderId="17" xfId="0" applyNumberFormat="1" applyFont="1" applyFill="1" applyBorder="1" applyAlignment="1">
      <alignment horizontal="center" vertical="center" wrapText="1"/>
    </xf>
    <xf numFmtId="164" fontId="3" fillId="8" borderId="15" xfId="0" applyNumberFormat="1" applyFont="1" applyFill="1" applyBorder="1" applyAlignment="1">
      <alignment horizontal="center" vertical="center" wrapText="1"/>
    </xf>
    <xf numFmtId="165" fontId="3" fillId="8" borderId="2" xfId="0" applyNumberFormat="1" applyFont="1" applyFill="1" applyBorder="1" applyAlignment="1">
      <alignment horizontal="center" vertical="center" wrapText="1"/>
    </xf>
    <xf numFmtId="165" fontId="3" fillId="8" borderId="4" xfId="0" applyNumberFormat="1" applyFont="1" applyFill="1" applyBorder="1" applyAlignment="1">
      <alignment horizontal="center" vertical="center" wrapText="1"/>
    </xf>
    <xf numFmtId="0" fontId="3" fillId="8" borderId="64" xfId="0" applyFont="1" applyFill="1" applyBorder="1" applyAlignment="1">
      <alignment horizontal="center" vertical="center" wrapText="1"/>
    </xf>
    <xf numFmtId="164" fontId="3" fillId="8" borderId="70" xfId="0" applyNumberFormat="1" applyFont="1" applyFill="1" applyBorder="1" applyAlignment="1">
      <alignment horizontal="center" vertical="center" wrapText="1"/>
    </xf>
    <xf numFmtId="164" fontId="3" fillId="8" borderId="65" xfId="0" applyNumberFormat="1" applyFont="1" applyFill="1" applyBorder="1" applyAlignment="1">
      <alignment horizontal="center" vertical="center" wrapText="1"/>
    </xf>
    <xf numFmtId="165" fontId="3" fillId="8" borderId="17" xfId="0" applyNumberFormat="1" applyFont="1" applyFill="1" applyBorder="1" applyAlignment="1">
      <alignment horizontal="center" vertical="center" wrapText="1"/>
    </xf>
    <xf numFmtId="165" fontId="3" fillId="8" borderId="15" xfId="0" applyNumberFormat="1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68" xfId="0" applyFont="1" applyFill="1" applyBorder="1" applyAlignment="1">
      <alignment horizontal="center" vertical="center" wrapText="1"/>
    </xf>
    <xf numFmtId="0" fontId="3" fillId="8" borderId="69" xfId="0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19" xfId="0" applyNumberFormat="1" applyFont="1" applyFill="1" applyBorder="1" applyAlignment="1">
      <alignment horizontal="center" vertical="center" wrapText="1"/>
    </xf>
    <xf numFmtId="0" fontId="3" fillId="8" borderId="73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165" fontId="3" fillId="8" borderId="13" xfId="0" applyNumberFormat="1" applyFont="1" applyFill="1" applyBorder="1" applyAlignment="1">
      <alignment horizontal="center" vertical="center" wrapText="1"/>
    </xf>
    <xf numFmtId="0" fontId="3" fillId="8" borderId="71" xfId="0" applyFont="1" applyFill="1" applyBorder="1" applyAlignment="1">
      <alignment horizontal="center" vertical="center" wrapText="1"/>
    </xf>
    <xf numFmtId="164" fontId="3" fillId="8" borderId="4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164" fontId="3" fillId="8" borderId="13" xfId="0" applyNumberFormat="1" applyFont="1" applyFill="1" applyBorder="1" applyAlignment="1">
      <alignment horizontal="center" vertical="center" wrapText="1"/>
    </xf>
    <xf numFmtId="0" fontId="3" fillId="8" borderId="63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72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59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61" xfId="0" applyFont="1" applyFill="1" applyBorder="1" applyAlignment="1">
      <alignment horizontal="center" vertical="center" wrapText="1"/>
    </xf>
    <xf numFmtId="165" fontId="2" fillId="7" borderId="17" xfId="0" applyNumberFormat="1" applyFont="1" applyFill="1" applyBorder="1" applyAlignment="1">
      <alignment horizontal="center" vertical="center" wrapText="1"/>
    </xf>
    <xf numFmtId="165" fontId="2" fillId="7" borderId="15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59" xfId="0" applyFont="1" applyFill="1" applyBorder="1" applyAlignment="1">
      <alignment horizontal="center" vertical="center" wrapText="1"/>
    </xf>
    <xf numFmtId="0" fontId="3" fillId="8" borderId="60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164" fontId="2" fillId="7" borderId="15" xfId="0" applyNumberFormat="1" applyFont="1" applyFill="1" applyBorder="1" applyAlignment="1">
      <alignment horizontal="center" vertical="center" wrapText="1"/>
    </xf>
    <xf numFmtId="165" fontId="3" fillId="8" borderId="25" xfId="0" applyNumberFormat="1" applyFont="1" applyFill="1" applyBorder="1" applyAlignment="1">
      <alignment horizontal="center" vertical="center" wrapText="1"/>
    </xf>
    <xf numFmtId="165" fontId="3" fillId="8" borderId="10" xfId="0" applyNumberFormat="1" applyFont="1" applyFill="1" applyBorder="1" applyAlignment="1">
      <alignment horizontal="center" vertical="center" wrapText="1"/>
    </xf>
    <xf numFmtId="165" fontId="3" fillId="8" borderId="16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0" fontId="3" fillId="8" borderId="35" xfId="0" applyFont="1" applyFill="1" applyBorder="1" applyAlignment="1">
      <alignment horizontal="center" vertical="center" wrapText="1"/>
    </xf>
    <xf numFmtId="0" fontId="3" fillId="8" borderId="54" xfId="0" applyFont="1" applyFill="1" applyBorder="1" applyAlignment="1">
      <alignment horizontal="center" vertical="center" wrapText="1"/>
    </xf>
    <xf numFmtId="0" fontId="3" fillId="8" borderId="55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165" fontId="3" fillId="8" borderId="8" xfId="0" applyNumberFormat="1" applyFont="1" applyFill="1" applyBorder="1" applyAlignment="1">
      <alignment horizontal="center" vertical="center" wrapText="1"/>
    </xf>
    <xf numFmtId="164" fontId="3" fillId="8" borderId="18" xfId="0" applyNumberFormat="1" applyFont="1" applyFill="1" applyBorder="1" applyAlignment="1">
      <alignment horizontal="center" vertical="center" wrapText="1"/>
    </xf>
    <xf numFmtId="164" fontId="3" fillId="8" borderId="14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17" xfId="0" applyNumberFormat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 wrapText="1"/>
    </xf>
    <xf numFmtId="0" fontId="3" fillId="8" borderId="6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3" fillId="5" borderId="30" xfId="0" applyFont="1" applyFill="1" applyBorder="1" applyAlignment="1">
      <alignment vertical="center" wrapText="1"/>
    </xf>
    <xf numFmtId="0" fontId="3" fillId="5" borderId="58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vertical="center" wrapText="1"/>
    </xf>
    <xf numFmtId="0" fontId="3" fillId="5" borderId="57" xfId="0" applyFont="1" applyFill="1" applyBorder="1" applyAlignment="1">
      <alignment horizontal="center" vertical="center"/>
    </xf>
    <xf numFmtId="164" fontId="3" fillId="5" borderId="45" xfId="0" applyNumberFormat="1" applyFont="1" applyFill="1" applyBorder="1" applyAlignment="1">
      <alignment horizontal="center" vertical="center" wrapText="1"/>
    </xf>
    <xf numFmtId="164" fontId="3" fillId="5" borderId="52" xfId="0" applyNumberFormat="1" applyFont="1" applyFill="1" applyBorder="1" applyAlignment="1">
      <alignment horizontal="center" vertical="center" wrapText="1"/>
    </xf>
    <xf numFmtId="164" fontId="3" fillId="5" borderId="40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/>
    </xf>
    <xf numFmtId="0" fontId="3" fillId="5" borderId="24" xfId="0" applyFont="1" applyFill="1" applyBorder="1" applyAlignment="1">
      <alignment horizontal="center" vertical="center" wrapText="1"/>
    </xf>
    <xf numFmtId="0" fontId="3" fillId="5" borderId="55" xfId="0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1:J31"/>
  <sheetViews>
    <sheetView topLeftCell="A17" zoomScale="130" zoomScaleNormal="130" workbookViewId="0">
      <selection activeCell="J31" sqref="A1:J31"/>
    </sheetView>
  </sheetViews>
  <sheetFormatPr baseColWidth="10" defaultRowHeight="14.4" x14ac:dyDescent="0.3"/>
  <cols>
    <col min="1" max="1" width="1.77734375" customWidth="1"/>
    <col min="2" max="2" width="23.4414062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0.5546875" customWidth="1"/>
    <col min="10" max="10" width="12.21875" bestFit="1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10" ht="11.4" customHeight="1" thickBot="1" x14ac:dyDescent="0.35"/>
    <row r="2" spans="2:10" ht="15" thickBot="1" x14ac:dyDescent="0.35">
      <c r="B2" s="326" t="s">
        <v>1</v>
      </c>
      <c r="C2" s="327"/>
      <c r="D2" s="327"/>
      <c r="E2" s="327"/>
      <c r="F2" s="327"/>
      <c r="G2" s="327"/>
      <c r="H2" s="328"/>
      <c r="I2" s="152"/>
      <c r="J2" s="119"/>
    </row>
    <row r="3" spans="2:10" ht="13.5" customHeight="1" x14ac:dyDescent="0.3">
      <c r="B3" s="329" t="s">
        <v>2</v>
      </c>
      <c r="C3" s="329" t="s">
        <v>3</v>
      </c>
      <c r="D3" s="332" t="s">
        <v>4</v>
      </c>
      <c r="E3" s="334" t="s">
        <v>5</v>
      </c>
      <c r="F3" s="329" t="s">
        <v>6</v>
      </c>
      <c r="G3" s="338" t="s">
        <v>8</v>
      </c>
      <c r="H3" s="336" t="s">
        <v>294</v>
      </c>
      <c r="J3" s="324" t="s">
        <v>266</v>
      </c>
    </row>
    <row r="4" spans="2:10" ht="22.95" customHeight="1" thickBot="1" x14ac:dyDescent="0.35">
      <c r="B4" s="330"/>
      <c r="C4" s="331"/>
      <c r="D4" s="333"/>
      <c r="E4" s="335"/>
      <c r="F4" s="331"/>
      <c r="G4" s="339"/>
      <c r="H4" s="337"/>
      <c r="I4" s="153"/>
      <c r="J4" s="325"/>
    </row>
    <row r="5" spans="2:10" ht="21" thickBot="1" x14ac:dyDescent="0.35">
      <c r="B5" s="30" t="s">
        <v>9</v>
      </c>
      <c r="C5" s="150"/>
      <c r="D5" s="151">
        <v>4800</v>
      </c>
      <c r="E5" s="150" t="s">
        <v>10</v>
      </c>
      <c r="F5" s="321"/>
      <c r="G5" s="322"/>
      <c r="H5" s="323"/>
    </row>
    <row r="6" spans="2:10" ht="21" thickBot="1" x14ac:dyDescent="0.35">
      <c r="B6" s="352" t="s">
        <v>18</v>
      </c>
      <c r="C6" s="113" t="s">
        <v>20</v>
      </c>
      <c r="D6" s="89">
        <v>20</v>
      </c>
      <c r="E6" s="354"/>
      <c r="F6" s="174" t="s">
        <v>21</v>
      </c>
      <c r="G6" s="163">
        <v>79</v>
      </c>
      <c r="H6" s="175" t="s">
        <v>22</v>
      </c>
      <c r="J6" s="114">
        <v>79</v>
      </c>
    </row>
    <row r="7" spans="2:10" ht="21" thickBot="1" x14ac:dyDescent="0.35">
      <c r="B7" s="353"/>
      <c r="C7" s="64" t="s">
        <v>24</v>
      </c>
      <c r="D7" s="2">
        <v>5</v>
      </c>
      <c r="E7" s="355"/>
      <c r="F7" s="176" t="s">
        <v>21</v>
      </c>
      <c r="G7" s="177">
        <v>13.5</v>
      </c>
      <c r="H7" s="178" t="s">
        <v>22</v>
      </c>
      <c r="J7" s="115">
        <v>13.5</v>
      </c>
    </row>
    <row r="8" spans="2:10" ht="12.75" customHeight="1" x14ac:dyDescent="0.3">
      <c r="B8" s="359" t="s">
        <v>25</v>
      </c>
      <c r="C8" s="346" t="s">
        <v>19</v>
      </c>
      <c r="D8" s="349">
        <v>276.76</v>
      </c>
      <c r="E8" s="354" t="s">
        <v>26</v>
      </c>
      <c r="F8" s="356" t="s">
        <v>27</v>
      </c>
      <c r="G8" s="340">
        <v>0.5</v>
      </c>
      <c r="H8" s="343" t="s">
        <v>264</v>
      </c>
      <c r="J8" s="116">
        <f>G8</f>
        <v>0.5</v>
      </c>
    </row>
    <row r="9" spans="2:10" x14ac:dyDescent="0.3">
      <c r="B9" s="359"/>
      <c r="C9" s="347"/>
      <c r="D9" s="350"/>
      <c r="E9" s="360"/>
      <c r="F9" s="357"/>
      <c r="G9" s="341"/>
      <c r="H9" s="344"/>
      <c r="J9" s="117">
        <f>G8</f>
        <v>0.5</v>
      </c>
    </row>
    <row r="10" spans="2:10" ht="15" thickBot="1" x14ac:dyDescent="0.35">
      <c r="B10" s="359"/>
      <c r="C10" s="347"/>
      <c r="D10" s="350"/>
      <c r="E10" s="360"/>
      <c r="F10" s="357"/>
      <c r="G10" s="341"/>
      <c r="H10" s="344"/>
      <c r="J10" s="118">
        <f>G8</f>
        <v>0.5</v>
      </c>
    </row>
    <row r="11" spans="2:10" ht="15" thickBot="1" x14ac:dyDescent="0.35">
      <c r="B11" s="359"/>
      <c r="C11" s="348"/>
      <c r="D11" s="351"/>
      <c r="E11" s="355"/>
      <c r="F11" s="358"/>
      <c r="G11" s="342"/>
      <c r="H11" s="345"/>
    </row>
    <row r="12" spans="2:10" x14ac:dyDescent="0.3">
      <c r="B12" s="359"/>
      <c r="C12" s="346" t="s">
        <v>23</v>
      </c>
      <c r="D12" s="349">
        <v>761</v>
      </c>
      <c r="E12" s="354" t="s">
        <v>26</v>
      </c>
      <c r="F12" s="356" t="s">
        <v>27</v>
      </c>
      <c r="G12" s="340">
        <v>0.5</v>
      </c>
      <c r="H12" s="343" t="s">
        <v>264</v>
      </c>
      <c r="J12" s="116">
        <f>G12</f>
        <v>0.5</v>
      </c>
    </row>
    <row r="13" spans="2:10" x14ac:dyDescent="0.3">
      <c r="B13" s="359"/>
      <c r="C13" s="347"/>
      <c r="D13" s="350"/>
      <c r="E13" s="360"/>
      <c r="F13" s="357"/>
      <c r="G13" s="341"/>
      <c r="H13" s="344"/>
      <c r="J13" s="117">
        <f>G12</f>
        <v>0.5</v>
      </c>
    </row>
    <row r="14" spans="2:10" ht="15" thickBot="1" x14ac:dyDescent="0.35">
      <c r="B14" s="359"/>
      <c r="C14" s="347"/>
      <c r="D14" s="350"/>
      <c r="E14" s="360"/>
      <c r="F14" s="357"/>
      <c r="G14" s="341"/>
      <c r="H14" s="344"/>
      <c r="J14" s="118">
        <f>G12</f>
        <v>0.5</v>
      </c>
    </row>
    <row r="15" spans="2:10" ht="15" thickBot="1" x14ac:dyDescent="0.35">
      <c r="B15" s="353"/>
      <c r="C15" s="348"/>
      <c r="D15" s="351"/>
      <c r="E15" s="355"/>
      <c r="F15" s="358"/>
      <c r="G15" s="342"/>
      <c r="H15" s="345"/>
      <c r="J15" s="100"/>
    </row>
    <row r="16" spans="2:10" x14ac:dyDescent="0.3">
      <c r="B16" s="364" t="s">
        <v>29</v>
      </c>
      <c r="C16" s="377" t="s">
        <v>30</v>
      </c>
      <c r="D16" s="89">
        <v>4.3499999999999996</v>
      </c>
      <c r="E16" s="62" t="s">
        <v>31</v>
      </c>
      <c r="F16" s="356" t="s">
        <v>11</v>
      </c>
      <c r="G16" s="340">
        <v>0.5</v>
      </c>
      <c r="H16" s="343" t="s">
        <v>264</v>
      </c>
      <c r="J16" s="116">
        <f>G16</f>
        <v>0.5</v>
      </c>
    </row>
    <row r="17" spans="2:10" x14ac:dyDescent="0.3">
      <c r="B17" s="359"/>
      <c r="C17" s="378"/>
      <c r="D17" s="90">
        <v>4.9000000000000004</v>
      </c>
      <c r="E17" s="63" t="s">
        <v>32</v>
      </c>
      <c r="F17" s="357"/>
      <c r="G17" s="341"/>
      <c r="H17" s="344"/>
      <c r="J17" s="117">
        <f>G16</f>
        <v>0.5</v>
      </c>
    </row>
    <row r="18" spans="2:10" ht="15" thickBot="1" x14ac:dyDescent="0.35">
      <c r="B18" s="359"/>
      <c r="C18" s="378"/>
      <c r="D18" s="374"/>
      <c r="E18" s="376"/>
      <c r="F18" s="357"/>
      <c r="G18" s="341"/>
      <c r="H18" s="344"/>
      <c r="J18" s="118">
        <f>G16</f>
        <v>0.5</v>
      </c>
    </row>
    <row r="19" spans="2:10" ht="15" thickBot="1" x14ac:dyDescent="0.35">
      <c r="B19" s="353"/>
      <c r="C19" s="330"/>
      <c r="D19" s="375"/>
      <c r="E19" s="355"/>
      <c r="F19" s="358"/>
      <c r="G19" s="342"/>
      <c r="H19" s="345"/>
      <c r="J19" s="100"/>
    </row>
    <row r="20" spans="2:10" ht="12.75" customHeight="1" x14ac:dyDescent="0.3">
      <c r="B20" s="364" t="s">
        <v>33</v>
      </c>
      <c r="C20" s="5" t="s">
        <v>34</v>
      </c>
      <c r="D20" s="46"/>
      <c r="E20" s="49"/>
      <c r="F20" s="365" t="s">
        <v>21</v>
      </c>
      <c r="G20" s="368">
        <v>252</v>
      </c>
      <c r="H20" s="371" t="s">
        <v>301</v>
      </c>
      <c r="J20" s="361">
        <f>G20/3</f>
        <v>84</v>
      </c>
    </row>
    <row r="21" spans="2:10" x14ac:dyDescent="0.3">
      <c r="B21" s="359"/>
      <c r="C21" s="6" t="s">
        <v>35</v>
      </c>
      <c r="D21" s="47"/>
      <c r="E21" s="50"/>
      <c r="F21" s="366"/>
      <c r="G21" s="369"/>
      <c r="H21" s="372"/>
      <c r="J21" s="362"/>
    </row>
    <row r="22" spans="2:10" x14ac:dyDescent="0.3">
      <c r="B22" s="359"/>
      <c r="C22" s="6" t="s">
        <v>36</v>
      </c>
      <c r="D22" s="47"/>
      <c r="E22" s="50"/>
      <c r="F22" s="366"/>
      <c r="G22" s="369"/>
      <c r="H22" s="372"/>
      <c r="J22" s="362"/>
    </row>
    <row r="23" spans="2:10" x14ac:dyDescent="0.3">
      <c r="B23" s="359"/>
      <c r="C23" s="6" t="s">
        <v>37</v>
      </c>
      <c r="D23" s="47"/>
      <c r="E23" s="50"/>
      <c r="F23" s="366"/>
      <c r="G23" s="369"/>
      <c r="H23" s="372"/>
      <c r="J23" s="362"/>
    </row>
    <row r="24" spans="2:10" x14ac:dyDescent="0.3">
      <c r="B24" s="359"/>
      <c r="C24" s="6" t="s">
        <v>38</v>
      </c>
      <c r="D24" s="47"/>
      <c r="E24" s="50"/>
      <c r="F24" s="366"/>
      <c r="G24" s="369"/>
      <c r="H24" s="372"/>
      <c r="J24" s="362"/>
    </row>
    <row r="25" spans="2:10" ht="15" thickBot="1" x14ac:dyDescent="0.35">
      <c r="B25" s="353"/>
      <c r="C25" s="7" t="s">
        <v>39</v>
      </c>
      <c r="D25" s="48"/>
      <c r="E25" s="51"/>
      <c r="F25" s="367"/>
      <c r="G25" s="370"/>
      <c r="H25" s="373"/>
      <c r="J25" s="363"/>
    </row>
    <row r="26" spans="2:10" s="164" customFormat="1" x14ac:dyDescent="0.3">
      <c r="B26" s="379" t="s">
        <v>313</v>
      </c>
      <c r="C26" s="160" t="s">
        <v>314</v>
      </c>
      <c r="D26" s="161">
        <v>2</v>
      </c>
      <c r="E26" s="162" t="s">
        <v>315</v>
      </c>
      <c r="F26" s="365" t="s">
        <v>11</v>
      </c>
      <c r="G26" s="163">
        <v>0.5</v>
      </c>
      <c r="H26" s="343" t="s">
        <v>316</v>
      </c>
      <c r="J26" s="384">
        <f>(G27+G26)*12</f>
        <v>18</v>
      </c>
    </row>
    <row r="27" spans="2:10" s="164" customFormat="1" x14ac:dyDescent="0.3">
      <c r="B27" s="380"/>
      <c r="C27" s="165" t="s">
        <v>17</v>
      </c>
      <c r="D27" s="166">
        <v>28.7</v>
      </c>
      <c r="E27" s="167" t="s">
        <v>317</v>
      </c>
      <c r="F27" s="366"/>
      <c r="G27" s="383">
        <v>1</v>
      </c>
      <c r="H27" s="344"/>
      <c r="J27" s="385"/>
    </row>
    <row r="28" spans="2:10" s="164" customFormat="1" ht="20.399999999999999" x14ac:dyDescent="0.3">
      <c r="B28" s="381"/>
      <c r="C28" s="168" t="s">
        <v>318</v>
      </c>
      <c r="D28" s="169">
        <v>43.4</v>
      </c>
      <c r="E28" s="170" t="s">
        <v>317</v>
      </c>
      <c r="F28" s="366"/>
      <c r="G28" s="341"/>
      <c r="H28" s="344"/>
      <c r="J28" s="385"/>
    </row>
    <row r="29" spans="2:10" s="164" customFormat="1" ht="15" thickBot="1" x14ac:dyDescent="0.35">
      <c r="B29" s="382"/>
      <c r="C29" s="171" t="s">
        <v>319</v>
      </c>
      <c r="D29" s="172">
        <v>2.5499999999999998</v>
      </c>
      <c r="E29" s="173" t="s">
        <v>320</v>
      </c>
      <c r="F29" s="367"/>
      <c r="G29" s="342"/>
      <c r="H29" s="345"/>
      <c r="J29" s="386"/>
    </row>
    <row r="30" spans="2:10" x14ac:dyDescent="0.3">
      <c r="B30" s="106"/>
      <c r="C30" s="106"/>
      <c r="D30" s="106"/>
      <c r="E30" s="106"/>
      <c r="F30" s="106"/>
      <c r="G30" s="106"/>
      <c r="H30" s="106"/>
    </row>
    <row r="31" spans="2:10" ht="15.6" x14ac:dyDescent="0.3">
      <c r="J31" s="102">
        <f>SUM(J6:J29)</f>
        <v>199</v>
      </c>
    </row>
  </sheetData>
  <mergeCells count="42">
    <mergeCell ref="B26:B29"/>
    <mergeCell ref="F26:F29"/>
    <mergeCell ref="H26:H29"/>
    <mergeCell ref="G27:G29"/>
    <mergeCell ref="J26:J29"/>
    <mergeCell ref="G16:G19"/>
    <mergeCell ref="H16:H19"/>
    <mergeCell ref="J20:J25"/>
    <mergeCell ref="B20:B25"/>
    <mergeCell ref="F20:F25"/>
    <mergeCell ref="G20:G25"/>
    <mergeCell ref="H20:H25"/>
    <mergeCell ref="D18:D19"/>
    <mergeCell ref="E18:E19"/>
    <mergeCell ref="B16:B19"/>
    <mergeCell ref="C16:C19"/>
    <mergeCell ref="F16:F19"/>
    <mergeCell ref="G8:G11"/>
    <mergeCell ref="H8:H11"/>
    <mergeCell ref="C12:C15"/>
    <mergeCell ref="D12:D15"/>
    <mergeCell ref="B6:B7"/>
    <mergeCell ref="E6:E7"/>
    <mergeCell ref="G12:G15"/>
    <mergeCell ref="H12:H15"/>
    <mergeCell ref="F12:F15"/>
    <mergeCell ref="B8:B15"/>
    <mergeCell ref="C8:C11"/>
    <mergeCell ref="D8:D11"/>
    <mergeCell ref="E8:E11"/>
    <mergeCell ref="F8:F11"/>
    <mergeCell ref="E12:E15"/>
    <mergeCell ref="F5:H5"/>
    <mergeCell ref="J3:J4"/>
    <mergeCell ref="B2:H2"/>
    <mergeCell ref="B3:B4"/>
    <mergeCell ref="C3:C4"/>
    <mergeCell ref="D3:D4"/>
    <mergeCell ref="E3:E4"/>
    <mergeCell ref="F3:F4"/>
    <mergeCell ref="H3:H4"/>
    <mergeCell ref="G3:G4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B1:CC34"/>
  <sheetViews>
    <sheetView zoomScaleNormal="100" workbookViewId="0">
      <selection activeCell="N10" sqref="N10"/>
    </sheetView>
  </sheetViews>
  <sheetFormatPr baseColWidth="10" defaultRowHeight="14.4" x14ac:dyDescent="0.3"/>
  <cols>
    <col min="1" max="1" width="2.21875" customWidth="1"/>
    <col min="2" max="2" width="17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1.44140625" customWidth="1"/>
    <col min="10" max="10" width="12.21875" bestFit="1" customWidth="1"/>
    <col min="249" max="249" width="15.2187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260" max="260" width="1.21875" customWidth="1"/>
    <col min="261" max="261" width="14.21875" bestFit="1" customWidth="1"/>
    <col min="505" max="505" width="15.2187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516" max="516" width="1.21875" customWidth="1"/>
    <col min="517" max="517" width="14.21875" bestFit="1" customWidth="1"/>
    <col min="761" max="761" width="15.2187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772" max="772" width="1.21875" customWidth="1"/>
    <col min="773" max="773" width="14.21875" bestFit="1" customWidth="1"/>
    <col min="1017" max="1017" width="15.2187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028" max="1028" width="1.21875" customWidth="1"/>
    <col min="1029" max="1029" width="14.21875" bestFit="1" customWidth="1"/>
    <col min="1273" max="1273" width="15.2187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284" max="1284" width="1.21875" customWidth="1"/>
    <col min="1285" max="1285" width="14.21875" bestFit="1" customWidth="1"/>
    <col min="1529" max="1529" width="15.2187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540" max="1540" width="1.21875" customWidth="1"/>
    <col min="1541" max="1541" width="14.21875" bestFit="1" customWidth="1"/>
    <col min="1785" max="1785" width="15.2187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1796" max="1796" width="1.21875" customWidth="1"/>
    <col min="1797" max="1797" width="14.21875" bestFit="1" customWidth="1"/>
    <col min="2041" max="2041" width="15.2187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052" max="2052" width="1.21875" customWidth="1"/>
    <col min="2053" max="2053" width="14.21875" bestFit="1" customWidth="1"/>
    <col min="2297" max="2297" width="15.2187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308" max="2308" width="1.21875" customWidth="1"/>
    <col min="2309" max="2309" width="14.21875" bestFit="1" customWidth="1"/>
    <col min="2553" max="2553" width="15.2187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564" max="2564" width="1.21875" customWidth="1"/>
    <col min="2565" max="2565" width="14.21875" bestFit="1" customWidth="1"/>
    <col min="2809" max="2809" width="15.2187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2820" max="2820" width="1.21875" customWidth="1"/>
    <col min="2821" max="2821" width="14.21875" bestFit="1" customWidth="1"/>
    <col min="3065" max="3065" width="15.2187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076" max="3076" width="1.21875" customWidth="1"/>
    <col min="3077" max="3077" width="14.21875" bestFit="1" customWidth="1"/>
    <col min="3321" max="3321" width="15.2187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332" max="3332" width="1.21875" customWidth="1"/>
    <col min="3333" max="3333" width="14.21875" bestFit="1" customWidth="1"/>
    <col min="3577" max="3577" width="15.2187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588" max="3588" width="1.21875" customWidth="1"/>
    <col min="3589" max="3589" width="14.21875" bestFit="1" customWidth="1"/>
    <col min="3833" max="3833" width="15.2187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3844" max="3844" width="1.21875" customWidth="1"/>
    <col min="3845" max="3845" width="14.21875" bestFit="1" customWidth="1"/>
    <col min="4089" max="4089" width="15.2187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100" max="4100" width="1.21875" customWidth="1"/>
    <col min="4101" max="4101" width="14.21875" bestFit="1" customWidth="1"/>
    <col min="4345" max="4345" width="15.2187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356" max="4356" width="1.21875" customWidth="1"/>
    <col min="4357" max="4357" width="14.21875" bestFit="1" customWidth="1"/>
    <col min="4601" max="4601" width="15.2187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612" max="4612" width="1.21875" customWidth="1"/>
    <col min="4613" max="4613" width="14.21875" bestFit="1" customWidth="1"/>
    <col min="4857" max="4857" width="15.2187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4868" max="4868" width="1.21875" customWidth="1"/>
    <col min="4869" max="4869" width="14.21875" bestFit="1" customWidth="1"/>
    <col min="5113" max="5113" width="15.2187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124" max="5124" width="1.21875" customWidth="1"/>
    <col min="5125" max="5125" width="14.21875" bestFit="1" customWidth="1"/>
    <col min="5369" max="5369" width="15.2187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380" max="5380" width="1.21875" customWidth="1"/>
    <col min="5381" max="5381" width="14.21875" bestFit="1" customWidth="1"/>
    <col min="5625" max="5625" width="15.2187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636" max="5636" width="1.21875" customWidth="1"/>
    <col min="5637" max="5637" width="14.21875" bestFit="1" customWidth="1"/>
    <col min="5881" max="5881" width="15.2187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5892" max="5892" width="1.21875" customWidth="1"/>
    <col min="5893" max="5893" width="14.21875" bestFit="1" customWidth="1"/>
    <col min="6137" max="6137" width="15.2187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148" max="6148" width="1.21875" customWidth="1"/>
    <col min="6149" max="6149" width="14.21875" bestFit="1" customWidth="1"/>
    <col min="6393" max="6393" width="15.2187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404" max="6404" width="1.21875" customWidth="1"/>
    <col min="6405" max="6405" width="14.21875" bestFit="1" customWidth="1"/>
    <col min="6649" max="6649" width="15.2187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660" max="6660" width="1.21875" customWidth="1"/>
    <col min="6661" max="6661" width="14.21875" bestFit="1" customWidth="1"/>
    <col min="6905" max="6905" width="15.2187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6916" max="6916" width="1.21875" customWidth="1"/>
    <col min="6917" max="6917" width="14.21875" bestFit="1" customWidth="1"/>
    <col min="7161" max="7161" width="15.2187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172" max="7172" width="1.21875" customWidth="1"/>
    <col min="7173" max="7173" width="14.21875" bestFit="1" customWidth="1"/>
    <col min="7417" max="7417" width="15.2187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428" max="7428" width="1.21875" customWidth="1"/>
    <col min="7429" max="7429" width="14.21875" bestFit="1" customWidth="1"/>
    <col min="7673" max="7673" width="15.2187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684" max="7684" width="1.21875" customWidth="1"/>
    <col min="7685" max="7685" width="14.21875" bestFit="1" customWidth="1"/>
    <col min="7929" max="7929" width="15.2187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7940" max="7940" width="1.21875" customWidth="1"/>
    <col min="7941" max="7941" width="14.21875" bestFit="1" customWidth="1"/>
    <col min="8185" max="8185" width="15.2187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196" max="8196" width="1.21875" customWidth="1"/>
    <col min="8197" max="8197" width="14.21875" bestFit="1" customWidth="1"/>
    <col min="8441" max="8441" width="15.2187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452" max="8452" width="1.21875" customWidth="1"/>
    <col min="8453" max="8453" width="14.21875" bestFit="1" customWidth="1"/>
    <col min="8697" max="8697" width="15.2187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708" max="8708" width="1.21875" customWidth="1"/>
    <col min="8709" max="8709" width="14.21875" bestFit="1" customWidth="1"/>
    <col min="8953" max="8953" width="15.2187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8964" max="8964" width="1.21875" customWidth="1"/>
    <col min="8965" max="8965" width="14.21875" bestFit="1" customWidth="1"/>
    <col min="9209" max="9209" width="15.2187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220" max="9220" width="1.21875" customWidth="1"/>
    <col min="9221" max="9221" width="14.21875" bestFit="1" customWidth="1"/>
    <col min="9465" max="9465" width="15.2187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476" max="9476" width="1.21875" customWidth="1"/>
    <col min="9477" max="9477" width="14.21875" bestFit="1" customWidth="1"/>
    <col min="9721" max="9721" width="15.2187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732" max="9732" width="1.21875" customWidth="1"/>
    <col min="9733" max="9733" width="14.21875" bestFit="1" customWidth="1"/>
    <col min="9977" max="9977" width="15.2187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9988" max="9988" width="1.21875" customWidth="1"/>
    <col min="9989" max="9989" width="14.21875" bestFit="1" customWidth="1"/>
    <col min="10233" max="10233" width="15.2187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244" max="10244" width="1.21875" customWidth="1"/>
    <col min="10245" max="10245" width="14.21875" bestFit="1" customWidth="1"/>
    <col min="10489" max="10489" width="15.2187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500" max="10500" width="1.21875" customWidth="1"/>
    <col min="10501" max="10501" width="14.21875" bestFit="1" customWidth="1"/>
    <col min="10745" max="10745" width="15.2187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0756" max="10756" width="1.21875" customWidth="1"/>
    <col min="10757" max="10757" width="14.21875" bestFit="1" customWidth="1"/>
    <col min="11001" max="11001" width="15.2187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012" max="11012" width="1.21875" customWidth="1"/>
    <col min="11013" max="11013" width="14.21875" bestFit="1" customWidth="1"/>
    <col min="11257" max="11257" width="15.2187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268" max="11268" width="1.21875" customWidth="1"/>
    <col min="11269" max="11269" width="14.21875" bestFit="1" customWidth="1"/>
    <col min="11513" max="11513" width="15.2187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524" max="11524" width="1.21875" customWidth="1"/>
    <col min="11525" max="11525" width="14.21875" bestFit="1" customWidth="1"/>
    <col min="11769" max="11769" width="15.2187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1780" max="11780" width="1.21875" customWidth="1"/>
    <col min="11781" max="11781" width="14.21875" bestFit="1" customWidth="1"/>
    <col min="12025" max="12025" width="15.2187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036" max="12036" width="1.21875" customWidth="1"/>
    <col min="12037" max="12037" width="14.21875" bestFit="1" customWidth="1"/>
    <col min="12281" max="12281" width="15.2187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292" max="12292" width="1.21875" customWidth="1"/>
    <col min="12293" max="12293" width="14.21875" bestFit="1" customWidth="1"/>
    <col min="12537" max="12537" width="15.2187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548" max="12548" width="1.21875" customWidth="1"/>
    <col min="12549" max="12549" width="14.21875" bestFit="1" customWidth="1"/>
    <col min="12793" max="12793" width="15.2187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2804" max="12804" width="1.21875" customWidth="1"/>
    <col min="12805" max="12805" width="14.21875" bestFit="1" customWidth="1"/>
    <col min="13049" max="13049" width="15.2187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060" max="13060" width="1.21875" customWidth="1"/>
    <col min="13061" max="13061" width="14.21875" bestFit="1" customWidth="1"/>
    <col min="13305" max="13305" width="15.2187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316" max="13316" width="1.21875" customWidth="1"/>
    <col min="13317" max="13317" width="14.21875" bestFit="1" customWidth="1"/>
    <col min="13561" max="13561" width="15.2187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572" max="13572" width="1.21875" customWidth="1"/>
    <col min="13573" max="13573" width="14.21875" bestFit="1" customWidth="1"/>
    <col min="13817" max="13817" width="15.2187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3828" max="13828" width="1.21875" customWidth="1"/>
    <col min="13829" max="13829" width="14.21875" bestFit="1" customWidth="1"/>
    <col min="14073" max="14073" width="15.2187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084" max="14084" width="1.21875" customWidth="1"/>
    <col min="14085" max="14085" width="14.21875" bestFit="1" customWidth="1"/>
    <col min="14329" max="14329" width="15.2187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340" max="14340" width="1.21875" customWidth="1"/>
    <col min="14341" max="14341" width="14.21875" bestFit="1" customWidth="1"/>
    <col min="14585" max="14585" width="15.2187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596" max="14596" width="1.21875" customWidth="1"/>
    <col min="14597" max="14597" width="14.21875" bestFit="1" customWidth="1"/>
    <col min="14841" max="14841" width="15.2187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4852" max="14852" width="1.21875" customWidth="1"/>
    <col min="14853" max="14853" width="14.21875" bestFit="1" customWidth="1"/>
    <col min="15097" max="15097" width="15.2187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108" max="15108" width="1.21875" customWidth="1"/>
    <col min="15109" max="15109" width="14.21875" bestFit="1" customWidth="1"/>
    <col min="15353" max="15353" width="15.2187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364" max="15364" width="1.21875" customWidth="1"/>
    <col min="15365" max="15365" width="14.21875" bestFit="1" customWidth="1"/>
    <col min="15609" max="15609" width="15.2187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620" max="15620" width="1.21875" customWidth="1"/>
    <col min="15621" max="15621" width="14.21875" bestFit="1" customWidth="1"/>
    <col min="15865" max="15865" width="15.2187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5876" max="15876" width="1.21875" customWidth="1"/>
    <col min="15877" max="15877" width="14.21875" bestFit="1" customWidth="1"/>
    <col min="16121" max="16121" width="15.2187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  <col min="16132" max="16132" width="1.21875" customWidth="1"/>
    <col min="16133" max="16133" width="14.21875" bestFit="1" customWidth="1"/>
  </cols>
  <sheetData>
    <row r="1" spans="2:81" ht="8.4" customHeight="1" thickBot="1" x14ac:dyDescent="0.35"/>
    <row r="2" spans="2:81" ht="15" thickBot="1" x14ac:dyDescent="0.35">
      <c r="B2" s="407" t="s">
        <v>40</v>
      </c>
      <c r="C2" s="408"/>
      <c r="D2" s="408"/>
      <c r="E2" s="408"/>
      <c r="F2" s="408"/>
      <c r="G2" s="408"/>
      <c r="H2" s="409"/>
      <c r="I2" s="8"/>
      <c r="J2" s="11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</row>
    <row r="3" spans="2:81" ht="13.5" customHeight="1" x14ac:dyDescent="0.3">
      <c r="B3" s="364" t="s">
        <v>2</v>
      </c>
      <c r="C3" s="364" t="s">
        <v>3</v>
      </c>
      <c r="D3" s="411" t="s">
        <v>4</v>
      </c>
      <c r="E3" s="364" t="s">
        <v>5</v>
      </c>
      <c r="F3" s="364" t="s">
        <v>6</v>
      </c>
      <c r="G3" s="338" t="s">
        <v>8</v>
      </c>
      <c r="H3" s="352" t="s">
        <v>294</v>
      </c>
      <c r="I3" s="8"/>
      <c r="J3" s="387" t="s">
        <v>266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</row>
    <row r="4" spans="2:81" ht="23.4" customHeight="1" thickBot="1" x14ac:dyDescent="0.35">
      <c r="B4" s="410"/>
      <c r="C4" s="353"/>
      <c r="D4" s="412"/>
      <c r="E4" s="410"/>
      <c r="F4" s="353"/>
      <c r="G4" s="339"/>
      <c r="H4" s="410"/>
      <c r="I4" s="8"/>
      <c r="J4" s="38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</row>
    <row r="5" spans="2:81" ht="21" thickBot="1" x14ac:dyDescent="0.35">
      <c r="B5" s="60" t="s">
        <v>41</v>
      </c>
      <c r="C5" s="83"/>
      <c r="D5" s="91">
        <v>15420</v>
      </c>
      <c r="E5" s="85" t="s">
        <v>10</v>
      </c>
      <c r="F5" s="413"/>
      <c r="G5" s="414"/>
      <c r="H5" s="415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</row>
    <row r="6" spans="2:81" x14ac:dyDescent="0.3">
      <c r="B6" s="416" t="s">
        <v>42</v>
      </c>
      <c r="C6" s="392" t="s">
        <v>45</v>
      </c>
      <c r="D6" s="395">
        <v>10</v>
      </c>
      <c r="E6" s="392" t="s">
        <v>14</v>
      </c>
      <c r="F6" s="398" t="s">
        <v>11</v>
      </c>
      <c r="G6" s="401">
        <v>0.5</v>
      </c>
      <c r="H6" s="389" t="s">
        <v>264</v>
      </c>
      <c r="I6" s="8"/>
      <c r="J6" s="120">
        <f>G6</f>
        <v>0.5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</row>
    <row r="7" spans="2:81" x14ac:dyDescent="0.3">
      <c r="B7" s="417"/>
      <c r="C7" s="393"/>
      <c r="D7" s="396"/>
      <c r="E7" s="393"/>
      <c r="F7" s="399"/>
      <c r="G7" s="402"/>
      <c r="H7" s="390"/>
      <c r="I7" s="8"/>
      <c r="J7" s="121">
        <f>G6</f>
        <v>0.5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</row>
    <row r="8" spans="2:81" ht="15" thickBot="1" x14ac:dyDescent="0.35">
      <c r="B8" s="417"/>
      <c r="C8" s="393"/>
      <c r="D8" s="396"/>
      <c r="E8" s="393"/>
      <c r="F8" s="399"/>
      <c r="G8" s="402"/>
      <c r="H8" s="390"/>
      <c r="I8" s="8"/>
      <c r="J8" s="122">
        <f>G6</f>
        <v>0.5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</row>
    <row r="9" spans="2:81" ht="15" thickBot="1" x14ac:dyDescent="0.35">
      <c r="B9" s="418"/>
      <c r="C9" s="394"/>
      <c r="D9" s="397"/>
      <c r="E9" s="394"/>
      <c r="F9" s="400"/>
      <c r="G9" s="403"/>
      <c r="H9" s="391"/>
      <c r="I9" s="8"/>
      <c r="J9" s="101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</row>
    <row r="10" spans="2:81" ht="33" customHeight="1" thickBot="1" x14ac:dyDescent="0.35">
      <c r="B10" s="59" t="s">
        <v>46</v>
      </c>
      <c r="C10" s="9" t="s">
        <v>47</v>
      </c>
      <c r="D10" s="10">
        <v>128.6</v>
      </c>
      <c r="E10" s="11" t="s">
        <v>15</v>
      </c>
      <c r="F10" s="11" t="s">
        <v>21</v>
      </c>
      <c r="G10" s="55">
        <v>4</v>
      </c>
      <c r="H10" s="183" t="s">
        <v>22</v>
      </c>
      <c r="I10" s="8"/>
      <c r="J10" s="123">
        <v>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</row>
    <row r="11" spans="2:81" x14ac:dyDescent="0.3">
      <c r="B11" s="364" t="s">
        <v>49</v>
      </c>
      <c r="C11" s="429" t="s">
        <v>52</v>
      </c>
      <c r="D11" s="349">
        <v>166.66</v>
      </c>
      <c r="E11" s="404" t="s">
        <v>48</v>
      </c>
      <c r="F11" s="404" t="s">
        <v>11</v>
      </c>
      <c r="G11" s="419">
        <v>0.5</v>
      </c>
      <c r="H11" s="422" t="s">
        <v>264</v>
      </c>
      <c r="I11" s="8"/>
      <c r="J11" s="120">
        <f>G11</f>
        <v>0.5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</row>
    <row r="12" spans="2:81" x14ac:dyDescent="0.3">
      <c r="B12" s="359"/>
      <c r="C12" s="430"/>
      <c r="D12" s="350"/>
      <c r="E12" s="405"/>
      <c r="F12" s="405"/>
      <c r="G12" s="420"/>
      <c r="H12" s="423"/>
      <c r="I12" s="8"/>
      <c r="J12" s="121">
        <f>G11</f>
        <v>0.5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</row>
    <row r="13" spans="2:81" ht="15" thickBot="1" x14ac:dyDescent="0.35">
      <c r="B13" s="359"/>
      <c r="C13" s="430"/>
      <c r="D13" s="350"/>
      <c r="E13" s="405"/>
      <c r="F13" s="405"/>
      <c r="G13" s="420"/>
      <c r="H13" s="423"/>
      <c r="I13" s="8"/>
      <c r="J13" s="122">
        <f>G11</f>
        <v>0.5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</row>
    <row r="14" spans="2:81" ht="15" thickBot="1" x14ac:dyDescent="0.35">
      <c r="B14" s="353"/>
      <c r="C14" s="431"/>
      <c r="D14" s="351"/>
      <c r="E14" s="406"/>
      <c r="F14" s="406"/>
      <c r="G14" s="421"/>
      <c r="H14" s="424"/>
      <c r="I14" s="8"/>
      <c r="J14" s="101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</row>
    <row r="15" spans="2:81" ht="21" thickBot="1" x14ac:dyDescent="0.35">
      <c r="B15" s="425" t="s">
        <v>267</v>
      </c>
      <c r="C15" s="79" t="s">
        <v>20</v>
      </c>
      <c r="D15" s="74">
        <v>58</v>
      </c>
      <c r="E15" s="427"/>
      <c r="F15" s="14" t="s">
        <v>53</v>
      </c>
      <c r="G15" s="71">
        <v>239</v>
      </c>
      <c r="H15" s="181" t="s">
        <v>22</v>
      </c>
      <c r="I15" s="8"/>
      <c r="J15" s="123">
        <v>239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2:81" ht="21" thickBot="1" x14ac:dyDescent="0.35">
      <c r="B16" s="426"/>
      <c r="C16" s="80" t="s">
        <v>55</v>
      </c>
      <c r="D16" s="75">
        <v>4</v>
      </c>
      <c r="E16" s="428"/>
      <c r="F16" s="16" t="s">
        <v>53</v>
      </c>
      <c r="G16" s="61">
        <v>13.5</v>
      </c>
      <c r="H16" s="182" t="s">
        <v>22</v>
      </c>
      <c r="I16" s="8"/>
      <c r="J16" s="123">
        <v>13.5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2:81" x14ac:dyDescent="0.3">
      <c r="B17" s="359" t="s">
        <v>25</v>
      </c>
      <c r="C17" s="438" t="s">
        <v>19</v>
      </c>
      <c r="D17" s="349">
        <v>428.68</v>
      </c>
      <c r="E17" s="404" t="s">
        <v>56</v>
      </c>
      <c r="F17" s="404" t="s">
        <v>21</v>
      </c>
      <c r="G17" s="419">
        <v>0.5</v>
      </c>
      <c r="H17" s="422" t="s">
        <v>264</v>
      </c>
      <c r="I17" s="8"/>
      <c r="J17" s="120">
        <f>G17</f>
        <v>0.5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2:81" x14ac:dyDescent="0.3">
      <c r="B18" s="359"/>
      <c r="C18" s="432"/>
      <c r="D18" s="350"/>
      <c r="E18" s="405"/>
      <c r="F18" s="405"/>
      <c r="G18" s="420"/>
      <c r="H18" s="423"/>
      <c r="I18" s="8"/>
      <c r="J18" s="121">
        <f>G17</f>
        <v>0.5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2:81" ht="15" thickBot="1" x14ac:dyDescent="0.35">
      <c r="B19" s="359"/>
      <c r="C19" s="432"/>
      <c r="D19" s="350"/>
      <c r="E19" s="405"/>
      <c r="F19" s="405"/>
      <c r="G19" s="420"/>
      <c r="H19" s="423"/>
      <c r="I19" s="8"/>
      <c r="J19" s="122">
        <f>G17</f>
        <v>0.5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2:81" ht="15" thickBot="1" x14ac:dyDescent="0.35">
      <c r="B20" s="359"/>
      <c r="C20" s="433"/>
      <c r="D20" s="351"/>
      <c r="E20" s="406"/>
      <c r="F20" s="406"/>
      <c r="G20" s="421"/>
      <c r="H20" s="424"/>
      <c r="I20" s="8"/>
      <c r="J20" s="101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2:81" x14ac:dyDescent="0.3">
      <c r="B21" s="359"/>
      <c r="C21" s="432" t="s">
        <v>54</v>
      </c>
      <c r="D21" s="350">
        <v>683.54</v>
      </c>
      <c r="E21" s="405" t="s">
        <v>26</v>
      </c>
      <c r="F21" s="405" t="s">
        <v>27</v>
      </c>
      <c r="G21" s="420">
        <v>0.5</v>
      </c>
      <c r="H21" s="423" t="s">
        <v>264</v>
      </c>
      <c r="I21" s="8"/>
      <c r="J21" s="120">
        <f>G21</f>
        <v>0.5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2:81" x14ac:dyDescent="0.3">
      <c r="B22" s="359"/>
      <c r="C22" s="432"/>
      <c r="D22" s="350"/>
      <c r="E22" s="405"/>
      <c r="F22" s="405"/>
      <c r="G22" s="420"/>
      <c r="H22" s="423"/>
      <c r="I22" s="8"/>
      <c r="J22" s="121">
        <f>G21</f>
        <v>0.5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2:81" ht="15" thickBot="1" x14ac:dyDescent="0.35">
      <c r="B23" s="359"/>
      <c r="C23" s="432"/>
      <c r="D23" s="350"/>
      <c r="E23" s="405"/>
      <c r="F23" s="405"/>
      <c r="G23" s="420"/>
      <c r="H23" s="423"/>
      <c r="I23" s="8"/>
      <c r="J23" s="122">
        <f>G21</f>
        <v>0.5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2:81" ht="15" thickBot="1" x14ac:dyDescent="0.35">
      <c r="B24" s="353"/>
      <c r="C24" s="433"/>
      <c r="D24" s="351"/>
      <c r="E24" s="406"/>
      <c r="F24" s="406"/>
      <c r="G24" s="421"/>
      <c r="H24" s="424"/>
      <c r="J24" s="100"/>
    </row>
    <row r="25" spans="2:81" x14ac:dyDescent="0.3">
      <c r="B25" s="434" t="s">
        <v>57</v>
      </c>
      <c r="C25" s="17" t="s">
        <v>34</v>
      </c>
      <c r="D25" s="18"/>
      <c r="E25" s="18"/>
      <c r="F25" s="404" t="s">
        <v>21</v>
      </c>
      <c r="G25" s="435">
        <v>450</v>
      </c>
      <c r="H25" s="371" t="s">
        <v>301</v>
      </c>
      <c r="J25" s="361">
        <f>G25/3</f>
        <v>150</v>
      </c>
    </row>
    <row r="26" spans="2:81" x14ac:dyDescent="0.3">
      <c r="B26" s="417"/>
      <c r="C26" s="19" t="s">
        <v>35</v>
      </c>
      <c r="D26" s="20"/>
      <c r="E26" s="20"/>
      <c r="F26" s="405"/>
      <c r="G26" s="436"/>
      <c r="H26" s="372"/>
      <c r="J26" s="362"/>
    </row>
    <row r="27" spans="2:81" x14ac:dyDescent="0.3">
      <c r="B27" s="417"/>
      <c r="C27" s="19" t="s">
        <v>36</v>
      </c>
      <c r="D27" s="20"/>
      <c r="E27" s="20"/>
      <c r="F27" s="405"/>
      <c r="G27" s="436"/>
      <c r="H27" s="372"/>
      <c r="J27" s="362"/>
    </row>
    <row r="28" spans="2:81" x14ac:dyDescent="0.3">
      <c r="B28" s="417"/>
      <c r="C28" s="19" t="s">
        <v>37</v>
      </c>
      <c r="D28" s="20"/>
      <c r="E28" s="20"/>
      <c r="F28" s="405"/>
      <c r="G28" s="436"/>
      <c r="H28" s="372"/>
      <c r="J28" s="362"/>
    </row>
    <row r="29" spans="2:81" x14ac:dyDescent="0.3">
      <c r="B29" s="417"/>
      <c r="C29" s="19" t="s">
        <v>58</v>
      </c>
      <c r="D29" s="20"/>
      <c r="E29" s="20"/>
      <c r="F29" s="405"/>
      <c r="G29" s="436"/>
      <c r="H29" s="372"/>
      <c r="J29" s="362"/>
    </row>
    <row r="30" spans="2:81" x14ac:dyDescent="0.3">
      <c r="B30" s="417"/>
      <c r="C30" s="19" t="s">
        <v>59</v>
      </c>
      <c r="D30" s="20"/>
      <c r="E30" s="20"/>
      <c r="F30" s="405"/>
      <c r="G30" s="436"/>
      <c r="H30" s="372"/>
      <c r="J30" s="362"/>
    </row>
    <row r="31" spans="2:81" x14ac:dyDescent="0.3">
      <c r="B31" s="417"/>
      <c r="C31" s="19" t="s">
        <v>60</v>
      </c>
      <c r="D31" s="20"/>
      <c r="E31" s="20"/>
      <c r="F31" s="405"/>
      <c r="G31" s="436"/>
      <c r="H31" s="372"/>
      <c r="J31" s="362"/>
    </row>
    <row r="32" spans="2:81" ht="15" thickBot="1" x14ac:dyDescent="0.35">
      <c r="B32" s="426"/>
      <c r="C32" s="21" t="s">
        <v>61</v>
      </c>
      <c r="D32" s="22"/>
      <c r="E32" s="22"/>
      <c r="F32" s="406"/>
      <c r="G32" s="437"/>
      <c r="H32" s="373"/>
      <c r="J32" s="363"/>
    </row>
    <row r="34" spans="10:10" ht="15.6" x14ac:dyDescent="0.3">
      <c r="J34" s="273">
        <f>SUM(J6:J32)</f>
        <v>412.5</v>
      </c>
    </row>
  </sheetData>
  <sheetProtection algorithmName="SHA-512" hashValue="1f3SSNb8PPKaS2RUCRFaPTtzlBdWhZq02c0zNXh09eY1IKwB75iZYAPk19GG7UxWU9OxaLJVnu6K+gslJ9cMcQ==" saltValue="PB5zp/iTqCF9gIkuqkvJVA==" spinCount="100000" sheet="1" objects="1" scenarios="1"/>
  <mergeCells count="44">
    <mergeCell ref="B17:B24"/>
    <mergeCell ref="C17:C20"/>
    <mergeCell ref="D17:D20"/>
    <mergeCell ref="E17:E20"/>
    <mergeCell ref="F17:F20"/>
    <mergeCell ref="J25:J32"/>
    <mergeCell ref="B25:B32"/>
    <mergeCell ref="F25:F32"/>
    <mergeCell ref="G25:G32"/>
    <mergeCell ref="H25:H32"/>
    <mergeCell ref="H17:H20"/>
    <mergeCell ref="C21:C24"/>
    <mergeCell ref="D21:D24"/>
    <mergeCell ref="E21:E24"/>
    <mergeCell ref="F21:F24"/>
    <mergeCell ref="G21:G24"/>
    <mergeCell ref="H21:H24"/>
    <mergeCell ref="G17:G20"/>
    <mergeCell ref="B15:B16"/>
    <mergeCell ref="E15:E16"/>
    <mergeCell ref="B11:B14"/>
    <mergeCell ref="C11:C14"/>
    <mergeCell ref="D11:D14"/>
    <mergeCell ref="E11:E14"/>
    <mergeCell ref="F11:F14"/>
    <mergeCell ref="B2:H2"/>
    <mergeCell ref="B3:B4"/>
    <mergeCell ref="C3:C4"/>
    <mergeCell ref="D3:D4"/>
    <mergeCell ref="E3:E4"/>
    <mergeCell ref="F3:F4"/>
    <mergeCell ref="H3:H4"/>
    <mergeCell ref="F5:H5"/>
    <mergeCell ref="B6:B9"/>
    <mergeCell ref="G11:G14"/>
    <mergeCell ref="H11:H14"/>
    <mergeCell ref="G3:G4"/>
    <mergeCell ref="J3:J4"/>
    <mergeCell ref="H6:H9"/>
    <mergeCell ref="C6:C9"/>
    <mergeCell ref="D6:D9"/>
    <mergeCell ref="E6:E9"/>
    <mergeCell ref="F6:F9"/>
    <mergeCell ref="G6:G9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B1:CC33"/>
  <sheetViews>
    <sheetView zoomScale="145" zoomScaleNormal="145" workbookViewId="0">
      <selection activeCell="L9" sqref="L9"/>
    </sheetView>
  </sheetViews>
  <sheetFormatPr baseColWidth="10" defaultRowHeight="14.4" x14ac:dyDescent="0.3"/>
  <cols>
    <col min="1" max="1" width="1.6640625" customWidth="1"/>
    <col min="2" max="2" width="23.4414062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1.21875" customWidth="1"/>
    <col min="10" max="10" width="12.21875" bestFit="1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81" ht="10.95" customHeight="1" thickBot="1" x14ac:dyDescent="0.35"/>
    <row r="2" spans="2:81" ht="15" thickBot="1" x14ac:dyDescent="0.35">
      <c r="B2" s="452" t="s">
        <v>62</v>
      </c>
      <c r="C2" s="453"/>
      <c r="D2" s="453"/>
      <c r="E2" s="453"/>
      <c r="F2" s="453"/>
      <c r="G2" s="453"/>
      <c r="H2" s="454"/>
      <c r="I2" s="8"/>
      <c r="J2" s="11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</row>
    <row r="3" spans="2:81" ht="13.5" customHeight="1" x14ac:dyDescent="0.3">
      <c r="B3" s="364" t="s">
        <v>2</v>
      </c>
      <c r="C3" s="364" t="s">
        <v>3</v>
      </c>
      <c r="D3" s="411" t="s">
        <v>4</v>
      </c>
      <c r="E3" s="364" t="s">
        <v>5</v>
      </c>
      <c r="F3" s="364" t="s">
        <v>6</v>
      </c>
      <c r="G3" s="338" t="s">
        <v>8</v>
      </c>
      <c r="H3" s="352" t="s">
        <v>294</v>
      </c>
      <c r="I3" s="8"/>
      <c r="J3" s="387" t="s">
        <v>266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</row>
    <row r="4" spans="2:81" ht="22.2" customHeight="1" thickBot="1" x14ac:dyDescent="0.35">
      <c r="B4" s="353"/>
      <c r="C4" s="353"/>
      <c r="D4" s="412"/>
      <c r="E4" s="353"/>
      <c r="F4" s="353"/>
      <c r="G4" s="339"/>
      <c r="H4" s="353"/>
      <c r="I4" s="8"/>
      <c r="J4" s="38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</row>
    <row r="5" spans="2:81" ht="21" thickBot="1" x14ac:dyDescent="0.35">
      <c r="B5" s="59" t="s">
        <v>41</v>
      </c>
      <c r="C5" s="59"/>
      <c r="D5" s="66">
        <v>10200</v>
      </c>
      <c r="E5" s="84" t="s">
        <v>10</v>
      </c>
      <c r="F5" s="413"/>
      <c r="G5" s="414"/>
      <c r="H5" s="414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</row>
    <row r="6" spans="2:81" x14ac:dyDescent="0.3">
      <c r="B6" s="425" t="s">
        <v>42</v>
      </c>
      <c r="C6" s="439" t="s">
        <v>45</v>
      </c>
      <c r="D6" s="442">
        <v>10</v>
      </c>
      <c r="E6" s="445" t="s">
        <v>14</v>
      </c>
      <c r="F6" s="445" t="s">
        <v>11</v>
      </c>
      <c r="G6" s="447">
        <v>0.5</v>
      </c>
      <c r="H6" s="449" t="s">
        <v>264</v>
      </c>
      <c r="I6" s="8"/>
      <c r="J6" s="120">
        <f>G6</f>
        <v>0.5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</row>
    <row r="7" spans="2:81" x14ac:dyDescent="0.3">
      <c r="B7" s="417"/>
      <c r="C7" s="440"/>
      <c r="D7" s="443"/>
      <c r="E7" s="427"/>
      <c r="F7" s="427"/>
      <c r="G7" s="402"/>
      <c r="H7" s="450"/>
      <c r="I7" s="8"/>
      <c r="J7" s="121">
        <f>G6</f>
        <v>0.5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</row>
    <row r="8" spans="2:81" ht="15" thickBot="1" x14ac:dyDescent="0.35">
      <c r="B8" s="417"/>
      <c r="C8" s="440"/>
      <c r="D8" s="443"/>
      <c r="E8" s="427"/>
      <c r="F8" s="427"/>
      <c r="G8" s="402"/>
      <c r="H8" s="450"/>
      <c r="I8" s="8"/>
      <c r="J8" s="122">
        <f>G6</f>
        <v>0.5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</row>
    <row r="9" spans="2:81" ht="15" thickBot="1" x14ac:dyDescent="0.35">
      <c r="B9" s="426"/>
      <c r="C9" s="441"/>
      <c r="D9" s="444"/>
      <c r="E9" s="446"/>
      <c r="F9" s="446"/>
      <c r="G9" s="448"/>
      <c r="H9" s="451"/>
      <c r="I9" s="8"/>
      <c r="J9" s="101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</row>
    <row r="10" spans="2:81" ht="23.25" customHeight="1" thickBot="1" x14ac:dyDescent="0.35">
      <c r="B10" s="12" t="s">
        <v>46</v>
      </c>
      <c r="C10" s="9" t="s">
        <v>47</v>
      </c>
      <c r="D10" s="10">
        <v>128.6</v>
      </c>
      <c r="E10" s="11" t="s">
        <v>15</v>
      </c>
      <c r="F10" s="11" t="s">
        <v>21</v>
      </c>
      <c r="G10" s="55">
        <v>4</v>
      </c>
      <c r="H10" s="95" t="s">
        <v>22</v>
      </c>
      <c r="I10" s="8"/>
      <c r="J10" s="124">
        <v>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</row>
    <row r="11" spans="2:81" x14ac:dyDescent="0.3">
      <c r="B11" s="329" t="s">
        <v>49</v>
      </c>
      <c r="C11" s="438" t="s">
        <v>63</v>
      </c>
      <c r="D11" s="77">
        <v>247.84</v>
      </c>
      <c r="E11" s="68" t="s">
        <v>14</v>
      </c>
      <c r="F11" s="404" t="s">
        <v>11</v>
      </c>
      <c r="G11" s="419">
        <v>2</v>
      </c>
      <c r="H11" s="455" t="s">
        <v>264</v>
      </c>
      <c r="I11" s="8"/>
      <c r="J11" s="121">
        <f>G11</f>
        <v>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</row>
    <row r="12" spans="2:81" x14ac:dyDescent="0.3">
      <c r="B12" s="359"/>
      <c r="C12" s="432"/>
      <c r="D12" s="73">
        <v>187.43</v>
      </c>
      <c r="E12" s="70" t="s">
        <v>48</v>
      </c>
      <c r="F12" s="405"/>
      <c r="G12" s="420"/>
      <c r="H12" s="456"/>
      <c r="I12" s="8"/>
      <c r="J12" s="121">
        <f>G11</f>
        <v>2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</row>
    <row r="13" spans="2:81" ht="15" thickBot="1" x14ac:dyDescent="0.35">
      <c r="B13" s="359"/>
      <c r="C13" s="432"/>
      <c r="D13" s="458"/>
      <c r="E13" s="428"/>
      <c r="F13" s="405"/>
      <c r="G13" s="420"/>
      <c r="H13" s="456"/>
      <c r="I13" s="8"/>
      <c r="J13" s="122">
        <f>G11</f>
        <v>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</row>
    <row r="14" spans="2:81" ht="15" thickBot="1" x14ac:dyDescent="0.35">
      <c r="B14" s="353"/>
      <c r="C14" s="433"/>
      <c r="D14" s="351"/>
      <c r="E14" s="406"/>
      <c r="F14" s="406"/>
      <c r="G14" s="421"/>
      <c r="H14" s="457"/>
      <c r="I14" s="8"/>
      <c r="J14" s="101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</row>
    <row r="15" spans="2:81" ht="21" thickBot="1" x14ac:dyDescent="0.35">
      <c r="B15" s="352" t="s">
        <v>18</v>
      </c>
      <c r="C15" s="79" t="s">
        <v>20</v>
      </c>
      <c r="D15" s="74">
        <v>38</v>
      </c>
      <c r="E15" s="404"/>
      <c r="F15" s="70" t="s">
        <v>53</v>
      </c>
      <c r="G15" s="76">
        <v>159.5</v>
      </c>
      <c r="H15" s="111" t="s">
        <v>22</v>
      </c>
      <c r="I15" s="8"/>
      <c r="J15" s="123">
        <v>159.5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2:81" ht="21" thickBot="1" x14ac:dyDescent="0.35">
      <c r="B16" s="353"/>
      <c r="C16" s="13" t="s">
        <v>65</v>
      </c>
      <c r="D16" s="3">
        <v>4</v>
      </c>
      <c r="E16" s="406"/>
      <c r="F16" s="4" t="s">
        <v>53</v>
      </c>
      <c r="G16" s="69">
        <v>13.5</v>
      </c>
      <c r="H16" s="110" t="s">
        <v>22</v>
      </c>
      <c r="I16" s="8"/>
      <c r="J16" s="125">
        <v>13.5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2:81" ht="12.75" customHeight="1" x14ac:dyDescent="0.3">
      <c r="B17" s="364" t="s">
        <v>25</v>
      </c>
      <c r="C17" s="438" t="s">
        <v>19</v>
      </c>
      <c r="D17" s="349">
        <v>782.1</v>
      </c>
      <c r="E17" s="404" t="s">
        <v>56</v>
      </c>
      <c r="F17" s="404" t="s">
        <v>27</v>
      </c>
      <c r="G17" s="419">
        <v>0.5</v>
      </c>
      <c r="H17" s="455" t="s">
        <v>264</v>
      </c>
      <c r="I17" s="8"/>
      <c r="J17" s="120">
        <f>G17</f>
        <v>0.5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2:81" x14ac:dyDescent="0.3">
      <c r="B18" s="359"/>
      <c r="C18" s="432"/>
      <c r="D18" s="350"/>
      <c r="E18" s="405"/>
      <c r="F18" s="405"/>
      <c r="G18" s="420"/>
      <c r="H18" s="456"/>
      <c r="I18" s="8"/>
      <c r="J18" s="121">
        <f>G17</f>
        <v>0.5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2:81" ht="15" thickBot="1" x14ac:dyDescent="0.35">
      <c r="B19" s="359"/>
      <c r="C19" s="432"/>
      <c r="D19" s="350"/>
      <c r="E19" s="405"/>
      <c r="F19" s="405"/>
      <c r="G19" s="420"/>
      <c r="H19" s="456"/>
      <c r="I19" s="8"/>
      <c r="J19" s="122">
        <f>G17</f>
        <v>0.5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2:81" ht="15" thickBot="1" x14ac:dyDescent="0.35">
      <c r="B20" s="359"/>
      <c r="C20" s="433"/>
      <c r="D20" s="351"/>
      <c r="E20" s="406"/>
      <c r="F20" s="406"/>
      <c r="G20" s="421"/>
      <c r="H20" s="457"/>
      <c r="I20" s="8"/>
      <c r="J20" s="101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2:81" x14ac:dyDescent="0.3">
      <c r="B21" s="359"/>
      <c r="C21" s="438" t="s">
        <v>64</v>
      </c>
      <c r="D21" s="349">
        <v>683.54</v>
      </c>
      <c r="E21" s="404" t="s">
        <v>26</v>
      </c>
      <c r="F21" s="404" t="s">
        <v>27</v>
      </c>
      <c r="G21" s="419">
        <v>0.5</v>
      </c>
      <c r="H21" s="455" t="s">
        <v>264</v>
      </c>
      <c r="I21" s="8"/>
      <c r="J21" s="120">
        <f>G21</f>
        <v>0.5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2:81" x14ac:dyDescent="0.3">
      <c r="B22" s="359"/>
      <c r="C22" s="432"/>
      <c r="D22" s="350"/>
      <c r="E22" s="405"/>
      <c r="F22" s="405"/>
      <c r="G22" s="420"/>
      <c r="H22" s="456"/>
      <c r="I22" s="8"/>
      <c r="J22" s="121">
        <f>G21</f>
        <v>0.5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2:81" ht="15" thickBot="1" x14ac:dyDescent="0.35">
      <c r="B23" s="359"/>
      <c r="C23" s="432"/>
      <c r="D23" s="350"/>
      <c r="E23" s="405"/>
      <c r="F23" s="405"/>
      <c r="G23" s="420"/>
      <c r="H23" s="456"/>
      <c r="I23" s="8"/>
      <c r="J23" s="122">
        <f>G21</f>
        <v>0.5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2:81" ht="15" thickBot="1" x14ac:dyDescent="0.35">
      <c r="B24" s="353"/>
      <c r="C24" s="433"/>
      <c r="D24" s="351"/>
      <c r="E24" s="406"/>
      <c r="F24" s="406"/>
      <c r="G24" s="421"/>
      <c r="H24" s="457"/>
      <c r="I24" s="8"/>
      <c r="J24" s="101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2:81" x14ac:dyDescent="0.3">
      <c r="B25" s="364" t="s">
        <v>66</v>
      </c>
      <c r="C25" s="17" t="s">
        <v>34</v>
      </c>
      <c r="D25" s="18"/>
      <c r="E25" s="18"/>
      <c r="F25" s="404" t="s">
        <v>21</v>
      </c>
      <c r="G25" s="435">
        <v>384</v>
      </c>
      <c r="H25" s="459" t="s">
        <v>301</v>
      </c>
      <c r="J25" s="361">
        <f>G25/3</f>
        <v>128</v>
      </c>
    </row>
    <row r="26" spans="2:81" x14ac:dyDescent="0.3">
      <c r="B26" s="359"/>
      <c r="C26" s="19" t="s">
        <v>35</v>
      </c>
      <c r="D26" s="20"/>
      <c r="E26" s="20"/>
      <c r="F26" s="405"/>
      <c r="G26" s="436"/>
      <c r="H26" s="460"/>
      <c r="J26" s="362"/>
    </row>
    <row r="27" spans="2:81" x14ac:dyDescent="0.3">
      <c r="B27" s="359"/>
      <c r="C27" s="19" t="s">
        <v>36</v>
      </c>
      <c r="D27" s="20"/>
      <c r="E27" s="20"/>
      <c r="F27" s="405"/>
      <c r="G27" s="436"/>
      <c r="H27" s="460"/>
      <c r="J27" s="362"/>
    </row>
    <row r="28" spans="2:81" x14ac:dyDescent="0.3">
      <c r="B28" s="359"/>
      <c r="C28" s="19" t="s">
        <v>37</v>
      </c>
      <c r="D28" s="20"/>
      <c r="E28" s="20"/>
      <c r="F28" s="405"/>
      <c r="G28" s="436"/>
      <c r="H28" s="460"/>
      <c r="J28" s="362"/>
    </row>
    <row r="29" spans="2:81" x14ac:dyDescent="0.3">
      <c r="B29" s="359"/>
      <c r="C29" s="19" t="s">
        <v>67</v>
      </c>
      <c r="D29" s="20"/>
      <c r="E29" s="20"/>
      <c r="F29" s="405"/>
      <c r="G29" s="436"/>
      <c r="H29" s="460"/>
      <c r="J29" s="362"/>
    </row>
    <row r="30" spans="2:81" x14ac:dyDescent="0.3">
      <c r="B30" s="359"/>
      <c r="C30" s="19" t="s">
        <v>60</v>
      </c>
      <c r="D30" s="20"/>
      <c r="E30" s="20"/>
      <c r="F30" s="405"/>
      <c r="G30" s="436"/>
      <c r="H30" s="460"/>
      <c r="J30" s="362"/>
    </row>
    <row r="31" spans="2:81" ht="15" thickBot="1" x14ac:dyDescent="0.35">
      <c r="B31" s="353"/>
      <c r="C31" s="21" t="s">
        <v>61</v>
      </c>
      <c r="D31" s="22"/>
      <c r="E31" s="22"/>
      <c r="F31" s="406"/>
      <c r="G31" s="437"/>
      <c r="H31" s="461"/>
      <c r="J31" s="363"/>
    </row>
    <row r="33" spans="10:10" ht="15.6" x14ac:dyDescent="0.3">
      <c r="J33" s="102">
        <f>SUM(J6:J32)</f>
        <v>315.5</v>
      </c>
    </row>
  </sheetData>
  <sheetProtection algorithmName="SHA-512" hashValue="q/WBt83GSuS7y6liE7CVJjc2+H62FC/ZIV2/BTrA8uhuXwI5Yn++rOm7uDoLDcFqU3PnQ2dgceuPb8tynKIJZg==" saltValue="lg59GIPbDJJwFGqYNfzVzw==" spinCount="100000" sheet="1" objects="1" scenarios="1"/>
  <mergeCells count="44">
    <mergeCell ref="J25:J31"/>
    <mergeCell ref="J3:J4"/>
    <mergeCell ref="B25:B31"/>
    <mergeCell ref="F25:F31"/>
    <mergeCell ref="G25:G31"/>
    <mergeCell ref="H25:H31"/>
    <mergeCell ref="B17:B24"/>
    <mergeCell ref="C17:C20"/>
    <mergeCell ref="D17:D20"/>
    <mergeCell ref="E17:E20"/>
    <mergeCell ref="F17:F20"/>
    <mergeCell ref="G17:G20"/>
    <mergeCell ref="H17:H20"/>
    <mergeCell ref="H21:H24"/>
    <mergeCell ref="B15:B16"/>
    <mergeCell ref="E15:E16"/>
    <mergeCell ref="B11:B14"/>
    <mergeCell ref="C11:C14"/>
    <mergeCell ref="F11:F14"/>
    <mergeCell ref="D13:D14"/>
    <mergeCell ref="E13:E14"/>
    <mergeCell ref="G11:G14"/>
    <mergeCell ref="H11:H14"/>
    <mergeCell ref="C21:C24"/>
    <mergeCell ref="D21:D24"/>
    <mergeCell ref="E21:E24"/>
    <mergeCell ref="F21:F24"/>
    <mergeCell ref="G21:G24"/>
    <mergeCell ref="B2:H2"/>
    <mergeCell ref="B3:B4"/>
    <mergeCell ref="C3:C4"/>
    <mergeCell ref="D3:D4"/>
    <mergeCell ref="E3:E4"/>
    <mergeCell ref="F3:F4"/>
    <mergeCell ref="H3:H4"/>
    <mergeCell ref="G3:G4"/>
    <mergeCell ref="B6:B9"/>
    <mergeCell ref="F5:H5"/>
    <mergeCell ref="C6:C9"/>
    <mergeCell ref="D6:D9"/>
    <mergeCell ref="E6:E9"/>
    <mergeCell ref="F6:F9"/>
    <mergeCell ref="G6:G9"/>
    <mergeCell ref="H6:H9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B1:L39"/>
  <sheetViews>
    <sheetView topLeftCell="A17" workbookViewId="0">
      <selection activeCell="L43" sqref="L43"/>
    </sheetView>
  </sheetViews>
  <sheetFormatPr baseColWidth="10" defaultRowHeight="14.4" x14ac:dyDescent="0.3"/>
  <cols>
    <col min="1" max="1" width="1.77734375" customWidth="1"/>
    <col min="2" max="2" width="23.4414062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1.44140625" customWidth="1"/>
    <col min="10" max="10" width="12.21875" bestFit="1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60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6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2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8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4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40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6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2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8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4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20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6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2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8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4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100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6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2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8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4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80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6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2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8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4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60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6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2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8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4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40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6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2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8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4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20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6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2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8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4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500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6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2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8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4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80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6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2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8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4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60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6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2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8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4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40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6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2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8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4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20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6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2" width="11.5546875" customWidth="1"/>
  </cols>
  <sheetData>
    <row r="1" spans="2:12" ht="6" customHeight="1" thickBot="1" x14ac:dyDescent="0.35"/>
    <row r="2" spans="2:12" ht="15" thickBot="1" x14ac:dyDescent="0.35">
      <c r="B2" s="407" t="s">
        <v>68</v>
      </c>
      <c r="C2" s="408"/>
      <c r="D2" s="408"/>
      <c r="E2" s="408"/>
      <c r="F2" s="408"/>
      <c r="G2" s="408"/>
      <c r="H2" s="409"/>
      <c r="J2" s="119"/>
    </row>
    <row r="3" spans="2:12" ht="15.75" customHeight="1" thickBot="1" x14ac:dyDescent="0.35">
      <c r="B3" s="364" t="s">
        <v>2</v>
      </c>
      <c r="C3" s="364" t="s">
        <v>3</v>
      </c>
      <c r="D3" s="411" t="s">
        <v>4</v>
      </c>
      <c r="E3" s="364" t="s">
        <v>5</v>
      </c>
      <c r="F3" s="364" t="s">
        <v>6</v>
      </c>
      <c r="G3" s="67"/>
      <c r="H3" s="352" t="s">
        <v>294</v>
      </c>
      <c r="J3" s="324" t="s">
        <v>266</v>
      </c>
    </row>
    <row r="4" spans="2:12" ht="31.2" thickBot="1" x14ac:dyDescent="0.35">
      <c r="B4" s="410"/>
      <c r="C4" s="353"/>
      <c r="D4" s="412"/>
      <c r="E4" s="410"/>
      <c r="F4" s="353"/>
      <c r="G4" s="54" t="s">
        <v>8</v>
      </c>
      <c r="H4" s="410"/>
      <c r="J4" s="325"/>
    </row>
    <row r="5" spans="2:12" ht="21" thickBot="1" x14ac:dyDescent="0.35">
      <c r="B5" s="12" t="s">
        <v>41</v>
      </c>
      <c r="C5" s="81"/>
      <c r="D5" s="66">
        <v>15420</v>
      </c>
      <c r="E5" s="84" t="s">
        <v>10</v>
      </c>
      <c r="F5" s="462"/>
      <c r="G5" s="463"/>
      <c r="H5" s="463"/>
      <c r="L5" s="44"/>
    </row>
    <row r="6" spans="2:12" x14ac:dyDescent="0.3">
      <c r="B6" s="352" t="s">
        <v>42</v>
      </c>
      <c r="C6" s="439" t="s">
        <v>45</v>
      </c>
      <c r="D6" s="442">
        <v>10</v>
      </c>
      <c r="E6" s="445" t="s">
        <v>14</v>
      </c>
      <c r="F6" s="445" t="s">
        <v>11</v>
      </c>
      <c r="G6" s="447">
        <v>0.5</v>
      </c>
      <c r="H6" s="449" t="s">
        <v>264</v>
      </c>
      <c r="J6" s="116">
        <f>G6</f>
        <v>0.5</v>
      </c>
    </row>
    <row r="7" spans="2:12" x14ac:dyDescent="0.3">
      <c r="B7" s="359"/>
      <c r="C7" s="440"/>
      <c r="D7" s="443"/>
      <c r="E7" s="427"/>
      <c r="F7" s="427"/>
      <c r="G7" s="402"/>
      <c r="H7" s="450"/>
      <c r="J7" s="117">
        <f>G6</f>
        <v>0.5</v>
      </c>
    </row>
    <row r="8" spans="2:12" ht="15" thickBot="1" x14ac:dyDescent="0.35">
      <c r="B8" s="359"/>
      <c r="C8" s="440"/>
      <c r="D8" s="443"/>
      <c r="E8" s="427"/>
      <c r="F8" s="427"/>
      <c r="G8" s="402"/>
      <c r="H8" s="450"/>
      <c r="J8" s="118">
        <f>G6</f>
        <v>0.5</v>
      </c>
    </row>
    <row r="9" spans="2:12" ht="15" thickBot="1" x14ac:dyDescent="0.35">
      <c r="B9" s="359"/>
      <c r="C9" s="441"/>
      <c r="D9" s="444"/>
      <c r="E9" s="446"/>
      <c r="F9" s="446"/>
      <c r="G9" s="448"/>
      <c r="H9" s="451"/>
      <c r="J9" s="100"/>
    </row>
    <row r="10" spans="2:12" ht="21" thickBot="1" x14ac:dyDescent="0.35">
      <c r="B10" s="12" t="s">
        <v>46</v>
      </c>
      <c r="C10" s="9" t="s">
        <v>47</v>
      </c>
      <c r="D10" s="10">
        <v>128.6</v>
      </c>
      <c r="E10" s="11" t="s">
        <v>15</v>
      </c>
      <c r="F10" s="11" t="s">
        <v>21</v>
      </c>
      <c r="G10" s="55">
        <v>4</v>
      </c>
      <c r="H10" s="95" t="s">
        <v>22</v>
      </c>
      <c r="J10" s="126">
        <v>4</v>
      </c>
    </row>
    <row r="11" spans="2:12" x14ac:dyDescent="0.3">
      <c r="B11" s="329" t="s">
        <v>69</v>
      </c>
      <c r="C11" s="438" t="s">
        <v>70</v>
      </c>
      <c r="D11" s="349">
        <v>167.4</v>
      </c>
      <c r="E11" s="404" t="s">
        <v>71</v>
      </c>
      <c r="F11" s="404" t="s">
        <v>11</v>
      </c>
      <c r="G11" s="419">
        <v>1</v>
      </c>
      <c r="H11" s="455" t="s">
        <v>264</v>
      </c>
      <c r="J11" s="116">
        <f>G11</f>
        <v>1</v>
      </c>
    </row>
    <row r="12" spans="2:12" x14ac:dyDescent="0.3">
      <c r="B12" s="359"/>
      <c r="C12" s="432"/>
      <c r="D12" s="350"/>
      <c r="E12" s="405"/>
      <c r="F12" s="405"/>
      <c r="G12" s="420"/>
      <c r="H12" s="456"/>
      <c r="J12" s="117">
        <f>G11</f>
        <v>1</v>
      </c>
    </row>
    <row r="13" spans="2:12" ht="15" thickBot="1" x14ac:dyDescent="0.35">
      <c r="B13" s="359"/>
      <c r="C13" s="432"/>
      <c r="D13" s="350"/>
      <c r="E13" s="405"/>
      <c r="F13" s="405"/>
      <c r="G13" s="420"/>
      <c r="H13" s="456"/>
      <c r="J13" s="118">
        <f>G11</f>
        <v>1</v>
      </c>
    </row>
    <row r="14" spans="2:12" ht="15" thickBot="1" x14ac:dyDescent="0.35">
      <c r="B14" s="353"/>
      <c r="C14" s="432"/>
      <c r="D14" s="350"/>
      <c r="E14" s="405"/>
      <c r="F14" s="405"/>
      <c r="G14" s="420"/>
      <c r="H14" s="456"/>
      <c r="J14" s="100"/>
    </row>
    <row r="15" spans="2:12" x14ac:dyDescent="0.3">
      <c r="B15" s="329" t="s">
        <v>49</v>
      </c>
      <c r="C15" s="439" t="s">
        <v>63</v>
      </c>
      <c r="D15" s="89">
        <v>306.39</v>
      </c>
      <c r="E15" s="68" t="s">
        <v>14</v>
      </c>
      <c r="F15" s="404" t="s">
        <v>11</v>
      </c>
      <c r="G15" s="419">
        <v>2</v>
      </c>
      <c r="H15" s="455" t="s">
        <v>264</v>
      </c>
      <c r="J15" s="116">
        <f>G15</f>
        <v>2</v>
      </c>
    </row>
    <row r="16" spans="2:12" x14ac:dyDescent="0.3">
      <c r="B16" s="359"/>
      <c r="C16" s="440"/>
      <c r="D16" s="1">
        <v>108.88</v>
      </c>
      <c r="E16" s="70" t="s">
        <v>48</v>
      </c>
      <c r="F16" s="405"/>
      <c r="G16" s="420"/>
      <c r="H16" s="456"/>
      <c r="J16" s="117">
        <f>G15</f>
        <v>2</v>
      </c>
    </row>
    <row r="17" spans="2:10" ht="15" thickBot="1" x14ac:dyDescent="0.35">
      <c r="B17" s="359"/>
      <c r="C17" s="440"/>
      <c r="D17" s="1">
        <v>38</v>
      </c>
      <c r="E17" s="70" t="s">
        <v>72</v>
      </c>
      <c r="F17" s="405"/>
      <c r="G17" s="420"/>
      <c r="H17" s="456"/>
      <c r="J17" s="118">
        <f>G15</f>
        <v>2</v>
      </c>
    </row>
    <row r="18" spans="2:10" ht="15" thickBot="1" x14ac:dyDescent="0.35">
      <c r="B18" s="353"/>
      <c r="C18" s="441"/>
      <c r="D18" s="2"/>
      <c r="E18" s="4"/>
      <c r="F18" s="406"/>
      <c r="G18" s="421"/>
      <c r="H18" s="457"/>
      <c r="J18" s="100"/>
    </row>
    <row r="19" spans="2:10" ht="21" thickBot="1" x14ac:dyDescent="0.35">
      <c r="B19" s="352" t="s">
        <v>18</v>
      </c>
      <c r="C19" s="128" t="s">
        <v>20</v>
      </c>
      <c r="D19" s="77">
        <v>58</v>
      </c>
      <c r="E19" s="404"/>
      <c r="F19" s="68" t="s">
        <v>21</v>
      </c>
      <c r="G19" s="108">
        <v>239</v>
      </c>
      <c r="H19" s="109" t="s">
        <v>22</v>
      </c>
      <c r="J19" s="126">
        <v>239</v>
      </c>
    </row>
    <row r="20" spans="2:10" ht="21" thickBot="1" x14ac:dyDescent="0.35">
      <c r="B20" s="353"/>
      <c r="C20" s="13" t="s">
        <v>74</v>
      </c>
      <c r="D20" s="3">
        <v>4</v>
      </c>
      <c r="E20" s="406"/>
      <c r="F20" s="4" t="s">
        <v>21</v>
      </c>
      <c r="G20" s="72">
        <v>13.5</v>
      </c>
      <c r="H20" s="110" t="s">
        <v>22</v>
      </c>
      <c r="J20" s="126">
        <v>13.5</v>
      </c>
    </row>
    <row r="21" spans="2:10" ht="12.75" customHeight="1" x14ac:dyDescent="0.3">
      <c r="B21" s="359" t="s">
        <v>25</v>
      </c>
      <c r="C21" s="432" t="s">
        <v>19</v>
      </c>
      <c r="D21" s="350">
        <v>431.08</v>
      </c>
      <c r="E21" s="405" t="s">
        <v>56</v>
      </c>
      <c r="F21" s="405" t="s">
        <v>27</v>
      </c>
      <c r="G21" s="420">
        <v>0.5</v>
      </c>
      <c r="H21" s="456" t="s">
        <v>264</v>
      </c>
      <c r="J21" s="116">
        <f>G21</f>
        <v>0.5</v>
      </c>
    </row>
    <row r="22" spans="2:10" x14ac:dyDescent="0.3">
      <c r="B22" s="359"/>
      <c r="C22" s="432"/>
      <c r="D22" s="350"/>
      <c r="E22" s="405"/>
      <c r="F22" s="405"/>
      <c r="G22" s="420"/>
      <c r="H22" s="456"/>
      <c r="J22" s="117">
        <f>G21</f>
        <v>0.5</v>
      </c>
    </row>
    <row r="23" spans="2:10" ht="15" thickBot="1" x14ac:dyDescent="0.35">
      <c r="B23" s="359"/>
      <c r="C23" s="432"/>
      <c r="D23" s="350"/>
      <c r="E23" s="405"/>
      <c r="F23" s="405"/>
      <c r="G23" s="420"/>
      <c r="H23" s="456"/>
      <c r="J23" s="118">
        <f>G21</f>
        <v>0.5</v>
      </c>
    </row>
    <row r="24" spans="2:10" ht="15" thickBot="1" x14ac:dyDescent="0.35">
      <c r="B24" s="359"/>
      <c r="C24" s="433"/>
      <c r="D24" s="351"/>
      <c r="E24" s="406"/>
      <c r="F24" s="406"/>
      <c r="G24" s="421"/>
      <c r="H24" s="457"/>
      <c r="J24" s="100"/>
    </row>
    <row r="25" spans="2:10" ht="12.75" customHeight="1" x14ac:dyDescent="0.3">
      <c r="B25" s="359"/>
      <c r="C25" s="438" t="s">
        <v>73</v>
      </c>
      <c r="D25" s="349">
        <v>241.6</v>
      </c>
      <c r="E25" s="404" t="s">
        <v>56</v>
      </c>
      <c r="F25" s="404" t="s">
        <v>27</v>
      </c>
      <c r="G25" s="419">
        <v>0.5</v>
      </c>
      <c r="H25" s="455" t="s">
        <v>264</v>
      </c>
      <c r="J25" s="116">
        <f>G25</f>
        <v>0.5</v>
      </c>
    </row>
    <row r="26" spans="2:10" x14ac:dyDescent="0.3">
      <c r="B26" s="359"/>
      <c r="C26" s="432"/>
      <c r="D26" s="350"/>
      <c r="E26" s="405"/>
      <c r="F26" s="405"/>
      <c r="G26" s="420"/>
      <c r="H26" s="456"/>
      <c r="J26" s="117">
        <f>G25</f>
        <v>0.5</v>
      </c>
    </row>
    <row r="27" spans="2:10" ht="15" thickBot="1" x14ac:dyDescent="0.35">
      <c r="B27" s="359"/>
      <c r="C27" s="432"/>
      <c r="D27" s="350"/>
      <c r="E27" s="405"/>
      <c r="F27" s="405"/>
      <c r="G27" s="420"/>
      <c r="H27" s="456"/>
      <c r="J27" s="118">
        <f>G25</f>
        <v>0.5</v>
      </c>
    </row>
    <row r="28" spans="2:10" ht="15" thickBot="1" x14ac:dyDescent="0.35">
      <c r="B28" s="353"/>
      <c r="C28" s="433"/>
      <c r="D28" s="351"/>
      <c r="E28" s="406"/>
      <c r="F28" s="406"/>
      <c r="G28" s="421"/>
      <c r="H28" s="457"/>
      <c r="J28" s="100"/>
    </row>
    <row r="29" spans="2:10" ht="12.75" customHeight="1" x14ac:dyDescent="0.3">
      <c r="B29" s="364" t="s">
        <v>75</v>
      </c>
      <c r="C29" s="23" t="s">
        <v>34</v>
      </c>
      <c r="D29" s="24"/>
      <c r="E29" s="24"/>
      <c r="F29" s="404" t="s">
        <v>21</v>
      </c>
      <c r="G29" s="435">
        <v>450</v>
      </c>
      <c r="H29" s="459" t="s">
        <v>301</v>
      </c>
      <c r="J29" s="361">
        <f>G29/3</f>
        <v>150</v>
      </c>
    </row>
    <row r="30" spans="2:10" x14ac:dyDescent="0.3">
      <c r="B30" s="359"/>
      <c r="C30" s="25" t="s">
        <v>35</v>
      </c>
      <c r="D30" s="15"/>
      <c r="E30" s="15"/>
      <c r="F30" s="405"/>
      <c r="G30" s="436"/>
      <c r="H30" s="460"/>
      <c r="J30" s="362"/>
    </row>
    <row r="31" spans="2:10" x14ac:dyDescent="0.3">
      <c r="B31" s="359"/>
      <c r="C31" s="25" t="s">
        <v>36</v>
      </c>
      <c r="D31" s="15"/>
      <c r="E31" s="15"/>
      <c r="F31" s="405"/>
      <c r="G31" s="436"/>
      <c r="H31" s="460"/>
      <c r="J31" s="362"/>
    </row>
    <row r="32" spans="2:10" x14ac:dyDescent="0.3">
      <c r="B32" s="359"/>
      <c r="C32" s="25" t="s">
        <v>37</v>
      </c>
      <c r="D32" s="15"/>
      <c r="E32" s="15"/>
      <c r="F32" s="405"/>
      <c r="G32" s="436"/>
      <c r="H32" s="460"/>
      <c r="J32" s="362"/>
    </row>
    <row r="33" spans="2:10" x14ac:dyDescent="0.3">
      <c r="B33" s="359"/>
      <c r="C33" s="25" t="s">
        <v>58</v>
      </c>
      <c r="D33" s="15"/>
      <c r="E33" s="15"/>
      <c r="F33" s="405"/>
      <c r="G33" s="436"/>
      <c r="H33" s="460"/>
      <c r="J33" s="362"/>
    </row>
    <row r="34" spans="2:10" x14ac:dyDescent="0.3">
      <c r="B34" s="359"/>
      <c r="C34" s="25" t="s">
        <v>59</v>
      </c>
      <c r="D34" s="15"/>
      <c r="E34" s="15"/>
      <c r="F34" s="405"/>
      <c r="G34" s="436"/>
      <c r="H34" s="460"/>
      <c r="J34" s="362"/>
    </row>
    <row r="35" spans="2:10" x14ac:dyDescent="0.3">
      <c r="B35" s="359"/>
      <c r="C35" s="25" t="s">
        <v>60</v>
      </c>
      <c r="D35" s="15"/>
      <c r="E35" s="15"/>
      <c r="F35" s="405"/>
      <c r="G35" s="436"/>
      <c r="H35" s="460"/>
      <c r="J35" s="362"/>
    </row>
    <row r="36" spans="2:10" x14ac:dyDescent="0.3">
      <c r="B36" s="359"/>
      <c r="C36" s="26" t="s">
        <v>61</v>
      </c>
      <c r="D36" s="27"/>
      <c r="E36" s="27"/>
      <c r="F36" s="405"/>
      <c r="G36" s="436"/>
      <c r="H36" s="460"/>
      <c r="J36" s="362"/>
    </row>
    <row r="37" spans="2:10" ht="15" thickBot="1" x14ac:dyDescent="0.35">
      <c r="B37" s="353"/>
      <c r="C37" s="28" t="s">
        <v>76</v>
      </c>
      <c r="D37" s="29"/>
      <c r="E37" s="29"/>
      <c r="F37" s="406"/>
      <c r="G37" s="437"/>
      <c r="H37" s="461"/>
      <c r="J37" s="363"/>
    </row>
    <row r="38" spans="2:10" ht="15" thickBot="1" x14ac:dyDescent="0.35"/>
    <row r="39" spans="2:10" ht="16.2" thickBot="1" x14ac:dyDescent="0.35">
      <c r="J39" s="127">
        <f>SUM(J6:J38)</f>
        <v>420</v>
      </c>
    </row>
  </sheetData>
  <sheetProtection algorithmName="SHA-512" hashValue="SIBQgkYth2SXfUnCF3S6jWMqCqIZE9DLDKQj4BUFfhe/70OJlh1lWY/HZjc7hbW8xWkUIF+p6iVctj+uo3yDsA==" saltValue="y02jZSL33Otph9rN2elQPQ==" spinCount="100000" sheet="1" objects="1" scenarios="1"/>
  <mergeCells count="48">
    <mergeCell ref="E21:E24"/>
    <mergeCell ref="F21:F24"/>
    <mergeCell ref="B29:B37"/>
    <mergeCell ref="F29:F37"/>
    <mergeCell ref="G29:G37"/>
    <mergeCell ref="C25:C28"/>
    <mergeCell ref="D25:D28"/>
    <mergeCell ref="E25:E28"/>
    <mergeCell ref="B21:B28"/>
    <mergeCell ref="C21:C24"/>
    <mergeCell ref="D21:D24"/>
    <mergeCell ref="J29:J37"/>
    <mergeCell ref="J3:J4"/>
    <mergeCell ref="F25:F28"/>
    <mergeCell ref="G25:G28"/>
    <mergeCell ref="H25:H28"/>
    <mergeCell ref="H29:H37"/>
    <mergeCell ref="H15:H18"/>
    <mergeCell ref="G21:G24"/>
    <mergeCell ref="H21:H24"/>
    <mergeCell ref="H6:H9"/>
    <mergeCell ref="B15:B18"/>
    <mergeCell ref="C15:C18"/>
    <mergeCell ref="F15:F18"/>
    <mergeCell ref="G15:G18"/>
    <mergeCell ref="B19:B20"/>
    <mergeCell ref="E19:E20"/>
    <mergeCell ref="B6:B9"/>
    <mergeCell ref="H11:H14"/>
    <mergeCell ref="B11:B14"/>
    <mergeCell ref="F5:H5"/>
    <mergeCell ref="C6:C9"/>
    <mergeCell ref="D6:D9"/>
    <mergeCell ref="E6:E9"/>
    <mergeCell ref="F6:F9"/>
    <mergeCell ref="G6:G9"/>
    <mergeCell ref="C11:C14"/>
    <mergeCell ref="D11:D14"/>
    <mergeCell ref="E11:E14"/>
    <mergeCell ref="F11:F14"/>
    <mergeCell ref="G11:G14"/>
    <mergeCell ref="B2:H2"/>
    <mergeCell ref="B3:B4"/>
    <mergeCell ref="C3:C4"/>
    <mergeCell ref="D3:D4"/>
    <mergeCell ref="E3:E4"/>
    <mergeCell ref="F3:F4"/>
    <mergeCell ref="H3:H4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J114"/>
  <sheetViews>
    <sheetView workbookViewId="0">
      <selection activeCell="J114" sqref="A1:J114"/>
    </sheetView>
  </sheetViews>
  <sheetFormatPr baseColWidth="10" defaultRowHeight="14.4" x14ac:dyDescent="0.3"/>
  <cols>
    <col min="1" max="1" width="2" customWidth="1"/>
    <col min="2" max="2" width="23.4414062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1.44140625" customWidth="1"/>
    <col min="10" max="10" width="12.21875" bestFit="1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10" ht="10.199999999999999" customHeight="1" thickBot="1" x14ac:dyDescent="0.35"/>
    <row r="2" spans="2:10" ht="15" thickBot="1" x14ac:dyDescent="0.35">
      <c r="B2" s="407" t="s">
        <v>77</v>
      </c>
      <c r="C2" s="408"/>
      <c r="D2" s="408"/>
      <c r="E2" s="408"/>
      <c r="F2" s="408"/>
      <c r="G2" s="408"/>
      <c r="H2" s="408"/>
      <c r="J2" s="107"/>
    </row>
    <row r="3" spans="2:10" ht="13.5" customHeight="1" x14ac:dyDescent="0.3">
      <c r="B3" s="364" t="s">
        <v>2</v>
      </c>
      <c r="C3" s="364" t="s">
        <v>3</v>
      </c>
      <c r="D3" s="411" t="s">
        <v>4</v>
      </c>
      <c r="E3" s="364" t="s">
        <v>5</v>
      </c>
      <c r="F3" s="364" t="s">
        <v>6</v>
      </c>
      <c r="G3" s="338" t="s">
        <v>8</v>
      </c>
      <c r="H3" s="364" t="s">
        <v>7</v>
      </c>
      <c r="J3" s="479" t="s">
        <v>266</v>
      </c>
    </row>
    <row r="4" spans="2:10" ht="22.95" customHeight="1" thickBot="1" x14ac:dyDescent="0.35">
      <c r="B4" s="410"/>
      <c r="C4" s="353"/>
      <c r="D4" s="412"/>
      <c r="E4" s="410"/>
      <c r="F4" s="353"/>
      <c r="G4" s="339"/>
      <c r="H4" s="410"/>
      <c r="J4" s="480"/>
    </row>
    <row r="5" spans="2:10" ht="21.75" customHeight="1" thickBot="1" x14ac:dyDescent="0.35">
      <c r="B5" s="30" t="s">
        <v>41</v>
      </c>
      <c r="C5" s="31"/>
      <c r="D5" s="32">
        <v>21300</v>
      </c>
      <c r="E5" s="33" t="s">
        <v>10</v>
      </c>
      <c r="F5" s="31"/>
      <c r="G5" s="464"/>
      <c r="H5" s="464"/>
    </row>
    <row r="6" spans="2:10" ht="12.75" customHeight="1" x14ac:dyDescent="0.3">
      <c r="B6" s="364" t="s">
        <v>79</v>
      </c>
      <c r="C6" s="438" t="s">
        <v>80</v>
      </c>
      <c r="D6" s="349">
        <v>859.2</v>
      </c>
      <c r="E6" s="404" t="s">
        <v>81</v>
      </c>
      <c r="F6" s="404" t="s">
        <v>11</v>
      </c>
      <c r="G6" s="435">
        <v>5</v>
      </c>
      <c r="H6" s="455" t="s">
        <v>264</v>
      </c>
      <c r="J6" s="129">
        <f>G6</f>
        <v>5</v>
      </c>
    </row>
    <row r="7" spans="2:10" x14ac:dyDescent="0.3">
      <c r="B7" s="359"/>
      <c r="C7" s="432"/>
      <c r="D7" s="350"/>
      <c r="E7" s="405"/>
      <c r="F7" s="405"/>
      <c r="G7" s="436"/>
      <c r="H7" s="456"/>
      <c r="J7" s="130">
        <f>G6</f>
        <v>5</v>
      </c>
    </row>
    <row r="8" spans="2:10" ht="15" thickBot="1" x14ac:dyDescent="0.35">
      <c r="B8" s="359"/>
      <c r="C8" s="432"/>
      <c r="D8" s="350"/>
      <c r="E8" s="405"/>
      <c r="F8" s="405"/>
      <c r="G8" s="436"/>
      <c r="H8" s="456"/>
      <c r="J8" s="131">
        <f>G6</f>
        <v>5</v>
      </c>
    </row>
    <row r="9" spans="2:10" ht="15" thickBot="1" x14ac:dyDescent="0.35">
      <c r="B9" s="359"/>
      <c r="C9" s="433"/>
      <c r="D9" s="351"/>
      <c r="E9" s="406"/>
      <c r="F9" s="406"/>
      <c r="G9" s="437"/>
      <c r="H9" s="457"/>
      <c r="J9" s="100"/>
    </row>
    <row r="10" spans="2:10" ht="12.75" customHeight="1" x14ac:dyDescent="0.3">
      <c r="B10" s="359"/>
      <c r="C10" s="438" t="s">
        <v>82</v>
      </c>
      <c r="D10" s="349">
        <v>212.55</v>
      </c>
      <c r="E10" s="404" t="s">
        <v>81</v>
      </c>
      <c r="F10" s="404" t="s">
        <v>11</v>
      </c>
      <c r="G10" s="435">
        <v>2</v>
      </c>
      <c r="H10" s="455" t="s">
        <v>264</v>
      </c>
      <c r="J10" s="129">
        <f>G10</f>
        <v>2</v>
      </c>
    </row>
    <row r="11" spans="2:10" x14ac:dyDescent="0.3">
      <c r="B11" s="359"/>
      <c r="C11" s="432"/>
      <c r="D11" s="350"/>
      <c r="E11" s="405"/>
      <c r="F11" s="405"/>
      <c r="G11" s="436"/>
      <c r="H11" s="456"/>
      <c r="J11" s="130">
        <f>G10</f>
        <v>2</v>
      </c>
    </row>
    <row r="12" spans="2:10" ht="15" thickBot="1" x14ac:dyDescent="0.35">
      <c r="B12" s="359"/>
      <c r="C12" s="432"/>
      <c r="D12" s="350"/>
      <c r="E12" s="405"/>
      <c r="F12" s="405"/>
      <c r="G12" s="436"/>
      <c r="H12" s="456"/>
      <c r="J12" s="131">
        <f>G10</f>
        <v>2</v>
      </c>
    </row>
    <row r="13" spans="2:10" ht="15" thickBot="1" x14ac:dyDescent="0.35">
      <c r="B13" s="353"/>
      <c r="C13" s="433"/>
      <c r="D13" s="351"/>
      <c r="E13" s="406"/>
      <c r="F13" s="406"/>
      <c r="G13" s="437"/>
      <c r="H13" s="457"/>
      <c r="J13" s="100"/>
    </row>
    <row r="14" spans="2:10" ht="12.75" customHeight="1" x14ac:dyDescent="0.3">
      <c r="B14" s="364" t="s">
        <v>83</v>
      </c>
      <c r="C14" s="438" t="s">
        <v>84</v>
      </c>
      <c r="D14" s="349">
        <v>291</v>
      </c>
      <c r="E14" s="404" t="s">
        <v>81</v>
      </c>
      <c r="F14" s="404" t="s">
        <v>11</v>
      </c>
      <c r="G14" s="435">
        <v>2</v>
      </c>
      <c r="H14" s="455" t="s">
        <v>264</v>
      </c>
      <c r="J14" s="132">
        <f>G14</f>
        <v>2</v>
      </c>
    </row>
    <row r="15" spans="2:10" x14ac:dyDescent="0.3">
      <c r="B15" s="359"/>
      <c r="C15" s="432"/>
      <c r="D15" s="350"/>
      <c r="E15" s="405"/>
      <c r="F15" s="405"/>
      <c r="G15" s="436"/>
      <c r="H15" s="456"/>
      <c r="J15" s="130">
        <f>G14</f>
        <v>2</v>
      </c>
    </row>
    <row r="16" spans="2:10" ht="15" thickBot="1" x14ac:dyDescent="0.35">
      <c r="B16" s="359"/>
      <c r="C16" s="432"/>
      <c r="D16" s="350"/>
      <c r="E16" s="405"/>
      <c r="F16" s="405"/>
      <c r="G16" s="436"/>
      <c r="H16" s="456"/>
      <c r="J16" s="133">
        <f>G14</f>
        <v>2</v>
      </c>
    </row>
    <row r="17" spans="2:10" ht="15" thickBot="1" x14ac:dyDescent="0.35">
      <c r="B17" s="359"/>
      <c r="C17" s="433"/>
      <c r="D17" s="351"/>
      <c r="E17" s="406"/>
      <c r="F17" s="406"/>
      <c r="G17" s="437"/>
      <c r="H17" s="457"/>
      <c r="J17" s="100"/>
    </row>
    <row r="18" spans="2:10" x14ac:dyDescent="0.3">
      <c r="B18" s="359"/>
      <c r="C18" s="438" t="s">
        <v>85</v>
      </c>
      <c r="D18" s="349">
        <v>170</v>
      </c>
      <c r="E18" s="404" t="s">
        <v>48</v>
      </c>
      <c r="F18" s="404" t="s">
        <v>11</v>
      </c>
      <c r="G18" s="435">
        <v>1</v>
      </c>
      <c r="H18" s="455" t="s">
        <v>264</v>
      </c>
      <c r="J18" s="132">
        <f>G18</f>
        <v>1</v>
      </c>
    </row>
    <row r="19" spans="2:10" x14ac:dyDescent="0.3">
      <c r="B19" s="359"/>
      <c r="C19" s="432"/>
      <c r="D19" s="350"/>
      <c r="E19" s="405"/>
      <c r="F19" s="405"/>
      <c r="G19" s="436"/>
      <c r="H19" s="456"/>
      <c r="J19" s="130">
        <f>G18</f>
        <v>1</v>
      </c>
    </row>
    <row r="20" spans="2:10" ht="15" thickBot="1" x14ac:dyDescent="0.35">
      <c r="B20" s="359"/>
      <c r="C20" s="432"/>
      <c r="D20" s="350"/>
      <c r="E20" s="405"/>
      <c r="F20" s="405"/>
      <c r="G20" s="436"/>
      <c r="H20" s="456"/>
      <c r="J20" s="133">
        <f>G18</f>
        <v>1</v>
      </c>
    </row>
    <row r="21" spans="2:10" ht="15" thickBot="1" x14ac:dyDescent="0.35">
      <c r="B21" s="353"/>
      <c r="C21" s="433"/>
      <c r="D21" s="351"/>
      <c r="E21" s="406"/>
      <c r="F21" s="406"/>
      <c r="G21" s="437"/>
      <c r="H21" s="457"/>
      <c r="J21" s="100"/>
    </row>
    <row r="22" spans="2:10" ht="12.75" customHeight="1" x14ac:dyDescent="0.3">
      <c r="B22" s="364" t="s">
        <v>83</v>
      </c>
      <c r="C22" s="438" t="s">
        <v>86</v>
      </c>
      <c r="D22" s="349">
        <v>198.7</v>
      </c>
      <c r="E22" s="404" t="s">
        <v>48</v>
      </c>
      <c r="F22" s="404" t="s">
        <v>11</v>
      </c>
      <c r="G22" s="435">
        <v>1</v>
      </c>
      <c r="H22" s="455" t="s">
        <v>264</v>
      </c>
      <c r="J22" s="132">
        <f>G22</f>
        <v>1</v>
      </c>
    </row>
    <row r="23" spans="2:10" x14ac:dyDescent="0.3">
      <c r="B23" s="359"/>
      <c r="C23" s="432"/>
      <c r="D23" s="350"/>
      <c r="E23" s="405"/>
      <c r="F23" s="405"/>
      <c r="G23" s="436"/>
      <c r="H23" s="456"/>
      <c r="J23" s="130">
        <f>G22</f>
        <v>1</v>
      </c>
    </row>
    <row r="24" spans="2:10" ht="15" thickBot="1" x14ac:dyDescent="0.35">
      <c r="B24" s="359"/>
      <c r="C24" s="432"/>
      <c r="D24" s="350"/>
      <c r="E24" s="405"/>
      <c r="F24" s="405"/>
      <c r="G24" s="436"/>
      <c r="H24" s="456"/>
      <c r="J24" s="133">
        <f>G22</f>
        <v>1</v>
      </c>
    </row>
    <row r="25" spans="2:10" ht="15" thickBot="1" x14ac:dyDescent="0.35">
      <c r="B25" s="359"/>
      <c r="C25" s="433"/>
      <c r="D25" s="351"/>
      <c r="E25" s="406"/>
      <c r="F25" s="406"/>
      <c r="G25" s="437"/>
      <c r="H25" s="457"/>
      <c r="J25" s="100"/>
    </row>
    <row r="26" spans="2:10" ht="12.75" customHeight="1" x14ac:dyDescent="0.3">
      <c r="B26" s="359"/>
      <c r="C26" s="438" t="s">
        <v>87</v>
      </c>
      <c r="D26" s="349">
        <v>196</v>
      </c>
      <c r="E26" s="404" t="s">
        <v>88</v>
      </c>
      <c r="F26" s="404" t="s">
        <v>11</v>
      </c>
      <c r="G26" s="435">
        <v>1</v>
      </c>
      <c r="H26" s="455" t="s">
        <v>264</v>
      </c>
      <c r="J26" s="132">
        <f>G26</f>
        <v>1</v>
      </c>
    </row>
    <row r="27" spans="2:10" ht="12.75" customHeight="1" x14ac:dyDescent="0.3">
      <c r="B27" s="359"/>
      <c r="C27" s="432"/>
      <c r="D27" s="350"/>
      <c r="E27" s="405"/>
      <c r="F27" s="405"/>
      <c r="G27" s="436"/>
      <c r="H27" s="456"/>
      <c r="J27" s="130">
        <f>G26</f>
        <v>1</v>
      </c>
    </row>
    <row r="28" spans="2:10" ht="15" thickBot="1" x14ac:dyDescent="0.35">
      <c r="B28" s="353"/>
      <c r="C28" s="433"/>
      <c r="D28" s="351"/>
      <c r="E28" s="406"/>
      <c r="F28" s="406"/>
      <c r="G28" s="437"/>
      <c r="H28" s="457"/>
      <c r="J28" s="133">
        <f>G26</f>
        <v>1</v>
      </c>
    </row>
    <row r="29" spans="2:10" ht="12.75" customHeight="1" x14ac:dyDescent="0.3">
      <c r="B29" s="364" t="s">
        <v>90</v>
      </c>
      <c r="C29" s="438" t="s">
        <v>12</v>
      </c>
      <c r="D29" s="349">
        <v>146.30000000000001</v>
      </c>
      <c r="E29" s="404" t="s">
        <v>14</v>
      </c>
      <c r="F29" s="404" t="s">
        <v>11</v>
      </c>
      <c r="G29" s="435">
        <v>1.5</v>
      </c>
      <c r="H29" s="455" t="s">
        <v>264</v>
      </c>
      <c r="J29" s="132">
        <f>G29</f>
        <v>1.5</v>
      </c>
    </row>
    <row r="30" spans="2:10" x14ac:dyDescent="0.3">
      <c r="B30" s="359"/>
      <c r="C30" s="432"/>
      <c r="D30" s="350"/>
      <c r="E30" s="405"/>
      <c r="F30" s="405"/>
      <c r="G30" s="436"/>
      <c r="H30" s="456"/>
      <c r="J30" s="130">
        <f>G29</f>
        <v>1.5</v>
      </c>
    </row>
    <row r="31" spans="2:10" ht="15" thickBot="1" x14ac:dyDescent="0.35">
      <c r="B31" s="359"/>
      <c r="C31" s="432"/>
      <c r="D31" s="350"/>
      <c r="E31" s="405"/>
      <c r="F31" s="405"/>
      <c r="G31" s="436"/>
      <c r="H31" s="456"/>
      <c r="J31" s="133">
        <f>G29</f>
        <v>1.5</v>
      </c>
    </row>
    <row r="32" spans="2:10" ht="15" thickBot="1" x14ac:dyDescent="0.35">
      <c r="B32" s="359"/>
      <c r="C32" s="433"/>
      <c r="D32" s="351"/>
      <c r="E32" s="406"/>
      <c r="F32" s="406"/>
      <c r="G32" s="437"/>
      <c r="H32" s="457"/>
      <c r="J32" s="100"/>
    </row>
    <row r="33" spans="2:10" x14ac:dyDescent="0.3">
      <c r="B33" s="359"/>
      <c r="C33" s="438" t="s">
        <v>91</v>
      </c>
      <c r="D33" s="349">
        <v>8.4</v>
      </c>
      <c r="E33" s="404" t="s">
        <v>14</v>
      </c>
      <c r="F33" s="404" t="s">
        <v>11</v>
      </c>
      <c r="G33" s="465">
        <v>0.5</v>
      </c>
      <c r="H33" s="455" t="s">
        <v>264</v>
      </c>
      <c r="J33" s="132">
        <f>G33</f>
        <v>0.5</v>
      </c>
    </row>
    <row r="34" spans="2:10" x14ac:dyDescent="0.3">
      <c r="B34" s="359"/>
      <c r="C34" s="432"/>
      <c r="D34" s="350"/>
      <c r="E34" s="405"/>
      <c r="F34" s="405"/>
      <c r="G34" s="466"/>
      <c r="H34" s="456"/>
      <c r="J34" s="130">
        <f>G33</f>
        <v>0.5</v>
      </c>
    </row>
    <row r="35" spans="2:10" ht="15" thickBot="1" x14ac:dyDescent="0.35">
      <c r="B35" s="359"/>
      <c r="C35" s="432"/>
      <c r="D35" s="350"/>
      <c r="E35" s="405"/>
      <c r="F35" s="405"/>
      <c r="G35" s="466"/>
      <c r="H35" s="456"/>
      <c r="J35" s="133">
        <f>G33</f>
        <v>0.5</v>
      </c>
    </row>
    <row r="36" spans="2:10" ht="15" thickBot="1" x14ac:dyDescent="0.35">
      <c r="B36" s="359"/>
      <c r="C36" s="433"/>
      <c r="D36" s="351"/>
      <c r="E36" s="406"/>
      <c r="F36" s="406"/>
      <c r="G36" s="467"/>
      <c r="H36" s="457"/>
      <c r="J36" s="100"/>
    </row>
    <row r="37" spans="2:10" x14ac:dyDescent="0.3">
      <c r="B37" s="359"/>
      <c r="C37" s="438" t="s">
        <v>92</v>
      </c>
      <c r="D37" s="349">
        <v>6</v>
      </c>
      <c r="E37" s="404" t="s">
        <v>14</v>
      </c>
      <c r="F37" s="404" t="s">
        <v>11</v>
      </c>
      <c r="G37" s="465">
        <v>0.5</v>
      </c>
      <c r="H37" s="455" t="s">
        <v>264</v>
      </c>
      <c r="J37" s="132">
        <f>G37</f>
        <v>0.5</v>
      </c>
    </row>
    <row r="38" spans="2:10" x14ac:dyDescent="0.3">
      <c r="B38" s="359"/>
      <c r="C38" s="432"/>
      <c r="D38" s="350"/>
      <c r="E38" s="405"/>
      <c r="F38" s="405"/>
      <c r="G38" s="466"/>
      <c r="H38" s="456"/>
      <c r="J38" s="130">
        <f>G37</f>
        <v>0.5</v>
      </c>
    </row>
    <row r="39" spans="2:10" ht="15" thickBot="1" x14ac:dyDescent="0.35">
      <c r="B39" s="359"/>
      <c r="C39" s="432"/>
      <c r="D39" s="350"/>
      <c r="E39" s="405"/>
      <c r="F39" s="405"/>
      <c r="G39" s="466"/>
      <c r="H39" s="456"/>
      <c r="J39" s="133">
        <f>G37</f>
        <v>0.5</v>
      </c>
    </row>
    <row r="40" spans="2:10" ht="15" thickBot="1" x14ac:dyDescent="0.35">
      <c r="B40" s="353"/>
      <c r="C40" s="433"/>
      <c r="D40" s="351"/>
      <c r="E40" s="406"/>
      <c r="F40" s="406"/>
      <c r="G40" s="467"/>
      <c r="H40" s="457"/>
      <c r="J40" s="100"/>
    </row>
    <row r="41" spans="2:10" x14ac:dyDescent="0.3">
      <c r="B41" s="359" t="s">
        <v>93</v>
      </c>
      <c r="C41" s="438" t="s">
        <v>94</v>
      </c>
      <c r="D41" s="349">
        <v>9.9</v>
      </c>
      <c r="E41" s="404" t="s">
        <v>14</v>
      </c>
      <c r="F41" s="404" t="s">
        <v>11</v>
      </c>
      <c r="G41" s="435">
        <v>0.5</v>
      </c>
      <c r="H41" s="455" t="s">
        <v>264</v>
      </c>
      <c r="J41" s="132">
        <f>G41</f>
        <v>0.5</v>
      </c>
    </row>
    <row r="42" spans="2:10" x14ac:dyDescent="0.3">
      <c r="B42" s="359"/>
      <c r="C42" s="432"/>
      <c r="D42" s="350"/>
      <c r="E42" s="405"/>
      <c r="F42" s="405"/>
      <c r="G42" s="436"/>
      <c r="H42" s="456"/>
      <c r="J42" s="130">
        <f>G41</f>
        <v>0.5</v>
      </c>
    </row>
    <row r="43" spans="2:10" ht="15" thickBot="1" x14ac:dyDescent="0.35">
      <c r="B43" s="359"/>
      <c r="C43" s="468" t="s">
        <v>17</v>
      </c>
      <c r="D43" s="458">
        <v>6</v>
      </c>
      <c r="E43" s="405"/>
      <c r="F43" s="405"/>
      <c r="G43" s="436"/>
      <c r="H43" s="456"/>
      <c r="J43" s="133">
        <f>G41</f>
        <v>0.5</v>
      </c>
    </row>
    <row r="44" spans="2:10" ht="15" thickBot="1" x14ac:dyDescent="0.35">
      <c r="B44" s="359"/>
      <c r="C44" s="433"/>
      <c r="D44" s="351"/>
      <c r="E44" s="406"/>
      <c r="F44" s="406"/>
      <c r="G44" s="437"/>
      <c r="H44" s="457"/>
      <c r="J44" s="100"/>
    </row>
    <row r="45" spans="2:10" ht="12.75" customHeight="1" x14ac:dyDescent="0.3">
      <c r="B45" s="359"/>
      <c r="C45" s="438" t="s">
        <v>95</v>
      </c>
      <c r="D45" s="349" t="s">
        <v>96</v>
      </c>
      <c r="E45" s="404" t="s">
        <v>14</v>
      </c>
      <c r="F45" s="404" t="s">
        <v>11</v>
      </c>
      <c r="G45" s="435">
        <v>0.5</v>
      </c>
      <c r="H45" s="455" t="s">
        <v>264</v>
      </c>
      <c r="J45" s="132">
        <f>G45</f>
        <v>0.5</v>
      </c>
    </row>
    <row r="46" spans="2:10" x14ac:dyDescent="0.3">
      <c r="B46" s="359"/>
      <c r="C46" s="432"/>
      <c r="D46" s="350"/>
      <c r="E46" s="405"/>
      <c r="F46" s="405"/>
      <c r="G46" s="436"/>
      <c r="H46" s="456"/>
      <c r="J46" s="130">
        <f>G45</f>
        <v>0.5</v>
      </c>
    </row>
    <row r="47" spans="2:10" ht="12.75" customHeight="1" thickBot="1" x14ac:dyDescent="0.35">
      <c r="B47" s="359"/>
      <c r="C47" s="432"/>
      <c r="D47" s="458" t="s">
        <v>97</v>
      </c>
      <c r="E47" s="428" t="s">
        <v>32</v>
      </c>
      <c r="F47" s="405"/>
      <c r="G47" s="436"/>
      <c r="H47" s="456"/>
      <c r="J47" s="133">
        <f>G45</f>
        <v>0.5</v>
      </c>
    </row>
    <row r="48" spans="2:10" ht="15" thickBot="1" x14ac:dyDescent="0.35">
      <c r="B48" s="353"/>
      <c r="C48" s="433"/>
      <c r="D48" s="351"/>
      <c r="E48" s="406"/>
      <c r="F48" s="406"/>
      <c r="G48" s="437"/>
      <c r="H48" s="457"/>
      <c r="J48" s="100"/>
    </row>
    <row r="49" spans="2:10" x14ac:dyDescent="0.3">
      <c r="B49" s="364" t="s">
        <v>98</v>
      </c>
      <c r="C49" s="438" t="s">
        <v>94</v>
      </c>
      <c r="D49" s="349">
        <v>9.5</v>
      </c>
      <c r="E49" s="404" t="s">
        <v>14</v>
      </c>
      <c r="F49" s="404" t="s">
        <v>11</v>
      </c>
      <c r="G49" s="435">
        <v>0.5</v>
      </c>
      <c r="H49" s="455" t="s">
        <v>264</v>
      </c>
      <c r="J49" s="132">
        <f>G49</f>
        <v>0.5</v>
      </c>
    </row>
    <row r="50" spans="2:10" x14ac:dyDescent="0.3">
      <c r="B50" s="359"/>
      <c r="C50" s="432"/>
      <c r="D50" s="350"/>
      <c r="E50" s="405"/>
      <c r="F50" s="405"/>
      <c r="G50" s="436"/>
      <c r="H50" s="456"/>
      <c r="J50" s="130">
        <f>G49</f>
        <v>0.5</v>
      </c>
    </row>
    <row r="51" spans="2:10" ht="15" thickBot="1" x14ac:dyDescent="0.35">
      <c r="B51" s="359"/>
      <c r="C51" s="468" t="s">
        <v>17</v>
      </c>
      <c r="D51" s="458">
        <v>6</v>
      </c>
      <c r="E51" s="405"/>
      <c r="F51" s="405"/>
      <c r="G51" s="436"/>
      <c r="H51" s="456"/>
      <c r="J51" s="133">
        <f>G49</f>
        <v>0.5</v>
      </c>
    </row>
    <row r="52" spans="2:10" ht="15" thickBot="1" x14ac:dyDescent="0.35">
      <c r="B52" s="359"/>
      <c r="C52" s="433"/>
      <c r="D52" s="351"/>
      <c r="E52" s="406"/>
      <c r="F52" s="406"/>
      <c r="G52" s="437"/>
      <c r="H52" s="457"/>
      <c r="J52" s="100"/>
    </row>
    <row r="53" spans="2:10" ht="12.75" customHeight="1" x14ac:dyDescent="0.3">
      <c r="B53" s="359"/>
      <c r="C53" s="438" t="s">
        <v>95</v>
      </c>
      <c r="D53" s="349" t="s">
        <v>99</v>
      </c>
      <c r="E53" s="404" t="s">
        <v>14</v>
      </c>
      <c r="F53" s="404" t="s">
        <v>11</v>
      </c>
      <c r="G53" s="435">
        <v>0.5</v>
      </c>
      <c r="H53" s="455" t="s">
        <v>264</v>
      </c>
      <c r="J53" s="132">
        <f>G53</f>
        <v>0.5</v>
      </c>
    </row>
    <row r="54" spans="2:10" x14ac:dyDescent="0.3">
      <c r="B54" s="359"/>
      <c r="C54" s="432"/>
      <c r="D54" s="350"/>
      <c r="E54" s="405"/>
      <c r="F54" s="405"/>
      <c r="G54" s="436"/>
      <c r="H54" s="456"/>
      <c r="J54" s="130">
        <f>G53</f>
        <v>0.5</v>
      </c>
    </row>
    <row r="55" spans="2:10" ht="12.75" customHeight="1" thickBot="1" x14ac:dyDescent="0.35">
      <c r="B55" s="359"/>
      <c r="C55" s="432"/>
      <c r="D55" s="458" t="s">
        <v>100</v>
      </c>
      <c r="E55" s="428" t="s">
        <v>32</v>
      </c>
      <c r="F55" s="405"/>
      <c r="G55" s="436"/>
      <c r="H55" s="456"/>
      <c r="J55" s="133">
        <f>G53</f>
        <v>0.5</v>
      </c>
    </row>
    <row r="56" spans="2:10" ht="15" thickBot="1" x14ac:dyDescent="0.35">
      <c r="B56" s="353"/>
      <c r="C56" s="433"/>
      <c r="D56" s="351"/>
      <c r="E56" s="406"/>
      <c r="F56" s="406"/>
      <c r="G56" s="437"/>
      <c r="H56" s="457"/>
      <c r="J56" s="100"/>
    </row>
    <row r="57" spans="2:10" ht="13.5" customHeight="1" x14ac:dyDescent="0.3">
      <c r="B57" s="364" t="s">
        <v>101</v>
      </c>
      <c r="C57" s="438" t="s">
        <v>84</v>
      </c>
      <c r="D57" s="349">
        <v>89.1</v>
      </c>
      <c r="E57" s="404" t="s">
        <v>14</v>
      </c>
      <c r="F57" s="404" t="s">
        <v>11</v>
      </c>
      <c r="G57" s="435">
        <v>1</v>
      </c>
      <c r="H57" s="455" t="s">
        <v>264</v>
      </c>
      <c r="J57" s="132">
        <f>G57</f>
        <v>1</v>
      </c>
    </row>
    <row r="58" spans="2:10" ht="13.5" customHeight="1" x14ac:dyDescent="0.3">
      <c r="B58" s="359"/>
      <c r="C58" s="432"/>
      <c r="D58" s="350"/>
      <c r="E58" s="405"/>
      <c r="F58" s="405"/>
      <c r="G58" s="436"/>
      <c r="H58" s="456"/>
      <c r="J58" s="130">
        <f>G57</f>
        <v>1</v>
      </c>
    </row>
    <row r="59" spans="2:10" ht="13.5" customHeight="1" thickBot="1" x14ac:dyDescent="0.35">
      <c r="B59" s="359"/>
      <c r="C59" s="432"/>
      <c r="D59" s="350"/>
      <c r="E59" s="405"/>
      <c r="F59" s="405"/>
      <c r="G59" s="436"/>
      <c r="H59" s="456"/>
      <c r="J59" s="133">
        <f>G57</f>
        <v>1</v>
      </c>
    </row>
    <row r="60" spans="2:10" ht="15" thickBot="1" x14ac:dyDescent="0.35">
      <c r="B60" s="353"/>
      <c r="C60" s="433"/>
      <c r="D60" s="351"/>
      <c r="E60" s="406"/>
      <c r="F60" s="406"/>
      <c r="G60" s="437"/>
      <c r="H60" s="457"/>
      <c r="J60" s="100"/>
    </row>
    <row r="61" spans="2:10" ht="12.75" customHeight="1" x14ac:dyDescent="0.3">
      <c r="B61" s="359" t="s">
        <v>101</v>
      </c>
      <c r="C61" s="438" t="s">
        <v>102</v>
      </c>
      <c r="D61" s="349">
        <v>14.4</v>
      </c>
      <c r="E61" s="404" t="s">
        <v>14</v>
      </c>
      <c r="F61" s="404" t="s">
        <v>11</v>
      </c>
      <c r="G61" s="465">
        <v>0.5</v>
      </c>
      <c r="H61" s="455" t="s">
        <v>264</v>
      </c>
      <c r="J61" s="132">
        <f>G61</f>
        <v>0.5</v>
      </c>
    </row>
    <row r="62" spans="2:10" ht="13.5" customHeight="1" x14ac:dyDescent="0.3">
      <c r="B62" s="359"/>
      <c r="C62" s="432"/>
      <c r="D62" s="350"/>
      <c r="E62" s="405"/>
      <c r="F62" s="405"/>
      <c r="G62" s="466"/>
      <c r="H62" s="456"/>
      <c r="J62" s="130">
        <f>G61</f>
        <v>0.5</v>
      </c>
    </row>
    <row r="63" spans="2:10" ht="15" thickBot="1" x14ac:dyDescent="0.35">
      <c r="B63" s="359"/>
      <c r="C63" s="432"/>
      <c r="D63" s="350"/>
      <c r="E63" s="405"/>
      <c r="F63" s="405"/>
      <c r="G63" s="466"/>
      <c r="H63" s="456"/>
      <c r="J63" s="133">
        <f>G61</f>
        <v>0.5</v>
      </c>
    </row>
    <row r="64" spans="2:10" ht="15" thickBot="1" x14ac:dyDescent="0.35">
      <c r="B64" s="359"/>
      <c r="C64" s="433"/>
      <c r="D64" s="351"/>
      <c r="E64" s="406"/>
      <c r="F64" s="406"/>
      <c r="G64" s="467"/>
      <c r="H64" s="457"/>
      <c r="J64" s="100"/>
    </row>
    <row r="65" spans="2:10" ht="12.75" customHeight="1" x14ac:dyDescent="0.3">
      <c r="B65" s="359"/>
      <c r="C65" s="438" t="s">
        <v>103</v>
      </c>
      <c r="D65" s="349">
        <v>8.3000000000000007</v>
      </c>
      <c r="E65" s="404" t="s">
        <v>14</v>
      </c>
      <c r="F65" s="404" t="s">
        <v>11</v>
      </c>
      <c r="G65" s="465">
        <v>0.5</v>
      </c>
      <c r="H65" s="455" t="s">
        <v>264</v>
      </c>
      <c r="J65" s="132">
        <f>G65</f>
        <v>0.5</v>
      </c>
    </row>
    <row r="66" spans="2:10" x14ac:dyDescent="0.3">
      <c r="B66" s="359"/>
      <c r="C66" s="432"/>
      <c r="D66" s="350"/>
      <c r="E66" s="405"/>
      <c r="F66" s="405"/>
      <c r="G66" s="466"/>
      <c r="H66" s="456"/>
      <c r="J66" s="130">
        <f>G65</f>
        <v>0.5</v>
      </c>
    </row>
    <row r="67" spans="2:10" ht="15" thickBot="1" x14ac:dyDescent="0.35">
      <c r="B67" s="359"/>
      <c r="C67" s="432"/>
      <c r="D67" s="350"/>
      <c r="E67" s="405"/>
      <c r="F67" s="405"/>
      <c r="G67" s="466"/>
      <c r="H67" s="456"/>
      <c r="J67" s="133">
        <f>G65</f>
        <v>0.5</v>
      </c>
    </row>
    <row r="68" spans="2:10" ht="15" thickBot="1" x14ac:dyDescent="0.35">
      <c r="B68" s="353"/>
      <c r="C68" s="433"/>
      <c r="D68" s="351"/>
      <c r="E68" s="406"/>
      <c r="F68" s="406"/>
      <c r="G68" s="467"/>
      <c r="H68" s="457"/>
      <c r="J68" s="100"/>
    </row>
    <row r="69" spans="2:10" x14ac:dyDescent="0.3">
      <c r="B69" s="364" t="s">
        <v>104</v>
      </c>
      <c r="C69" s="438"/>
      <c r="D69" s="349">
        <v>143.52000000000001</v>
      </c>
      <c r="E69" s="349" t="s">
        <v>48</v>
      </c>
      <c r="F69" s="404" t="s">
        <v>11</v>
      </c>
      <c r="G69" s="435">
        <v>1</v>
      </c>
      <c r="H69" s="455" t="s">
        <v>264</v>
      </c>
      <c r="J69" s="132">
        <f>G69</f>
        <v>1</v>
      </c>
    </row>
    <row r="70" spans="2:10" x14ac:dyDescent="0.3">
      <c r="B70" s="359"/>
      <c r="C70" s="432"/>
      <c r="D70" s="350"/>
      <c r="E70" s="350"/>
      <c r="F70" s="405"/>
      <c r="G70" s="436"/>
      <c r="H70" s="456"/>
      <c r="J70" s="130">
        <f>G69</f>
        <v>1</v>
      </c>
    </row>
    <row r="71" spans="2:10" ht="15" thickBot="1" x14ac:dyDescent="0.35">
      <c r="B71" s="359"/>
      <c r="C71" s="432"/>
      <c r="D71" s="350"/>
      <c r="E71" s="350"/>
      <c r="F71" s="405"/>
      <c r="G71" s="436"/>
      <c r="H71" s="456"/>
      <c r="J71" s="133">
        <f>G69</f>
        <v>1</v>
      </c>
    </row>
    <row r="72" spans="2:10" ht="15" thickBot="1" x14ac:dyDescent="0.35">
      <c r="B72" s="353"/>
      <c r="C72" s="433"/>
      <c r="D72" s="351"/>
      <c r="E72" s="351"/>
      <c r="F72" s="406"/>
      <c r="G72" s="437"/>
      <c r="H72" s="457"/>
      <c r="J72" s="100"/>
    </row>
    <row r="73" spans="2:10" ht="12.75" customHeight="1" x14ac:dyDescent="0.3">
      <c r="B73" s="364" t="s">
        <v>105</v>
      </c>
      <c r="C73" s="34" t="s">
        <v>106</v>
      </c>
      <c r="D73" s="35">
        <v>10.25</v>
      </c>
      <c r="E73" s="35" t="s">
        <v>14</v>
      </c>
      <c r="F73" s="404" t="s">
        <v>11</v>
      </c>
      <c r="G73" s="56">
        <v>0.5</v>
      </c>
      <c r="H73" s="455" t="s">
        <v>264</v>
      </c>
      <c r="J73" s="475">
        <f>(G73+G74)*3</f>
        <v>3</v>
      </c>
    </row>
    <row r="74" spans="2:10" ht="17.25" customHeight="1" x14ac:dyDescent="0.3">
      <c r="B74" s="359"/>
      <c r="C74" s="468" t="s">
        <v>107</v>
      </c>
      <c r="D74" s="458">
        <v>22.15</v>
      </c>
      <c r="E74" s="458" t="s">
        <v>81</v>
      </c>
      <c r="F74" s="405"/>
      <c r="G74" s="470">
        <v>0.5</v>
      </c>
      <c r="H74" s="456"/>
      <c r="J74" s="476"/>
    </row>
    <row r="75" spans="2:10" ht="15" thickBot="1" x14ac:dyDescent="0.35">
      <c r="B75" s="359"/>
      <c r="C75" s="432"/>
      <c r="D75" s="350"/>
      <c r="E75" s="350"/>
      <c r="F75" s="405"/>
      <c r="G75" s="436"/>
      <c r="H75" s="456"/>
      <c r="J75" s="477"/>
    </row>
    <row r="76" spans="2:10" ht="16.5" customHeight="1" thickBot="1" x14ac:dyDescent="0.35">
      <c r="B76" s="353"/>
      <c r="C76" s="433"/>
      <c r="D76" s="351"/>
      <c r="E76" s="351"/>
      <c r="F76" s="406"/>
      <c r="G76" s="437"/>
      <c r="H76" s="457"/>
      <c r="J76" s="100"/>
    </row>
    <row r="77" spans="2:10" x14ac:dyDescent="0.3">
      <c r="B77" s="329" t="s">
        <v>268</v>
      </c>
      <c r="C77" s="399" t="s">
        <v>45</v>
      </c>
      <c r="D77" s="458">
        <v>12</v>
      </c>
      <c r="E77" s="428" t="s">
        <v>14</v>
      </c>
      <c r="F77" s="428" t="s">
        <v>11</v>
      </c>
      <c r="G77" s="470">
        <v>0.5</v>
      </c>
      <c r="H77" s="471" t="s">
        <v>264</v>
      </c>
      <c r="J77" s="132">
        <f>G77</f>
        <v>0.5</v>
      </c>
    </row>
    <row r="78" spans="2:10" x14ac:dyDescent="0.3">
      <c r="B78" s="359"/>
      <c r="C78" s="399"/>
      <c r="D78" s="350"/>
      <c r="E78" s="405"/>
      <c r="F78" s="405"/>
      <c r="G78" s="436"/>
      <c r="H78" s="456"/>
      <c r="J78" s="130">
        <f>G77</f>
        <v>0.5</v>
      </c>
    </row>
    <row r="79" spans="2:10" ht="15" thickBot="1" x14ac:dyDescent="0.35">
      <c r="B79" s="359"/>
      <c r="C79" s="399"/>
      <c r="D79" s="350"/>
      <c r="E79" s="405"/>
      <c r="F79" s="405"/>
      <c r="G79" s="436"/>
      <c r="H79" s="456"/>
      <c r="J79" s="133">
        <f>G77</f>
        <v>0.5</v>
      </c>
    </row>
    <row r="80" spans="2:10" ht="15" thickBot="1" x14ac:dyDescent="0.35">
      <c r="B80" s="353"/>
      <c r="C80" s="469"/>
      <c r="D80" s="351"/>
      <c r="E80" s="406"/>
      <c r="F80" s="406"/>
      <c r="G80" s="437"/>
      <c r="H80" s="457"/>
      <c r="J80" s="100"/>
    </row>
    <row r="81" spans="2:10" ht="21" thickBot="1" x14ac:dyDescent="0.35">
      <c r="B81" s="99" t="s">
        <v>18</v>
      </c>
      <c r="C81" s="13" t="s">
        <v>20</v>
      </c>
      <c r="D81" s="3">
        <v>58</v>
      </c>
      <c r="E81" s="98"/>
      <c r="F81" s="4" t="s">
        <v>21</v>
      </c>
      <c r="G81" s="57">
        <v>239</v>
      </c>
      <c r="H81" s="110" t="s">
        <v>22</v>
      </c>
      <c r="J81" s="126">
        <f>G81</f>
        <v>239</v>
      </c>
    </row>
    <row r="82" spans="2:10" ht="12.75" customHeight="1" x14ac:dyDescent="0.3">
      <c r="B82" s="364" t="s">
        <v>109</v>
      </c>
      <c r="C82" s="438" t="s">
        <v>110</v>
      </c>
      <c r="D82" s="404">
        <v>77.599999999999994</v>
      </c>
      <c r="E82" s="404" t="s">
        <v>32</v>
      </c>
      <c r="F82" s="472" t="s">
        <v>111</v>
      </c>
      <c r="G82" s="435">
        <v>2</v>
      </c>
      <c r="H82" s="455" t="s">
        <v>264</v>
      </c>
      <c r="J82" s="132">
        <f>G82</f>
        <v>2</v>
      </c>
    </row>
    <row r="83" spans="2:10" x14ac:dyDescent="0.3">
      <c r="B83" s="359"/>
      <c r="C83" s="432"/>
      <c r="D83" s="405"/>
      <c r="E83" s="405"/>
      <c r="F83" s="473"/>
      <c r="G83" s="436"/>
      <c r="H83" s="456"/>
      <c r="J83" s="130">
        <f>G82</f>
        <v>2</v>
      </c>
    </row>
    <row r="84" spans="2:10" ht="15" thickBot="1" x14ac:dyDescent="0.35">
      <c r="B84" s="359"/>
      <c r="C84" s="432"/>
      <c r="D84" s="405"/>
      <c r="E84" s="405"/>
      <c r="F84" s="473"/>
      <c r="G84" s="436"/>
      <c r="H84" s="456"/>
      <c r="J84" s="133">
        <f>G82</f>
        <v>2</v>
      </c>
    </row>
    <row r="85" spans="2:10" ht="15" thickBot="1" x14ac:dyDescent="0.35">
      <c r="B85" s="359"/>
      <c r="C85" s="433"/>
      <c r="D85" s="406"/>
      <c r="E85" s="406"/>
      <c r="F85" s="474"/>
      <c r="G85" s="437"/>
      <c r="H85" s="457"/>
      <c r="J85" s="100"/>
    </row>
    <row r="86" spans="2:10" ht="12.75" customHeight="1" x14ac:dyDescent="0.3">
      <c r="B86" s="359"/>
      <c r="C86" s="438" t="s">
        <v>112</v>
      </c>
      <c r="D86" s="404">
        <v>2.65</v>
      </c>
      <c r="E86" s="404" t="s">
        <v>113</v>
      </c>
      <c r="F86" s="472" t="s">
        <v>114</v>
      </c>
      <c r="G86" s="435">
        <v>2</v>
      </c>
      <c r="H86" s="455" t="s">
        <v>264</v>
      </c>
      <c r="J86" s="132">
        <f>G86</f>
        <v>2</v>
      </c>
    </row>
    <row r="87" spans="2:10" x14ac:dyDescent="0.3">
      <c r="B87" s="359"/>
      <c r="C87" s="432"/>
      <c r="D87" s="405"/>
      <c r="E87" s="405"/>
      <c r="F87" s="473"/>
      <c r="G87" s="436"/>
      <c r="H87" s="456"/>
      <c r="J87" s="130">
        <f>G86</f>
        <v>2</v>
      </c>
    </row>
    <row r="88" spans="2:10" ht="15" thickBot="1" x14ac:dyDescent="0.35">
      <c r="B88" s="359"/>
      <c r="C88" s="432"/>
      <c r="D88" s="405"/>
      <c r="E88" s="405"/>
      <c r="F88" s="473"/>
      <c r="G88" s="436"/>
      <c r="H88" s="456"/>
      <c r="J88" s="133">
        <f>G86</f>
        <v>2</v>
      </c>
    </row>
    <row r="89" spans="2:10" ht="15" thickBot="1" x14ac:dyDescent="0.35">
      <c r="B89" s="359"/>
      <c r="C89" s="433"/>
      <c r="D89" s="406"/>
      <c r="E89" s="406"/>
      <c r="F89" s="474"/>
      <c r="G89" s="437"/>
      <c r="H89" s="457"/>
      <c r="J89" s="100"/>
    </row>
    <row r="90" spans="2:10" ht="12.75" customHeight="1" x14ac:dyDescent="0.3">
      <c r="B90" s="359"/>
      <c r="C90" s="438" t="s">
        <v>115</v>
      </c>
      <c r="D90" s="404">
        <v>89.65</v>
      </c>
      <c r="E90" s="404" t="s">
        <v>113</v>
      </c>
      <c r="F90" s="472" t="s">
        <v>111</v>
      </c>
      <c r="G90" s="435">
        <v>2</v>
      </c>
      <c r="H90" s="455" t="s">
        <v>264</v>
      </c>
      <c r="J90" s="132">
        <f>G90</f>
        <v>2</v>
      </c>
    </row>
    <row r="91" spans="2:10" x14ac:dyDescent="0.3">
      <c r="B91" s="359"/>
      <c r="C91" s="432"/>
      <c r="D91" s="405"/>
      <c r="E91" s="405"/>
      <c r="F91" s="473"/>
      <c r="G91" s="436"/>
      <c r="H91" s="456"/>
      <c r="J91" s="130">
        <f>G90</f>
        <v>2</v>
      </c>
    </row>
    <row r="92" spans="2:10" ht="15" thickBot="1" x14ac:dyDescent="0.35">
      <c r="B92" s="359"/>
      <c r="C92" s="432"/>
      <c r="D92" s="405"/>
      <c r="E92" s="405"/>
      <c r="F92" s="473"/>
      <c r="G92" s="436"/>
      <c r="H92" s="456"/>
      <c r="J92" s="133">
        <f>G90</f>
        <v>2</v>
      </c>
    </row>
    <row r="93" spans="2:10" ht="15" thickBot="1" x14ac:dyDescent="0.35">
      <c r="B93" s="359"/>
      <c r="C93" s="433"/>
      <c r="D93" s="406"/>
      <c r="E93" s="406"/>
      <c r="F93" s="474"/>
      <c r="G93" s="437"/>
      <c r="H93" s="457"/>
      <c r="J93" s="100"/>
    </row>
    <row r="94" spans="2:10" ht="12.75" customHeight="1" x14ac:dyDescent="0.3">
      <c r="B94" s="359"/>
      <c r="C94" s="438" t="s">
        <v>116</v>
      </c>
      <c r="D94" s="404">
        <v>663.2</v>
      </c>
      <c r="E94" s="404" t="s">
        <v>113</v>
      </c>
      <c r="F94" s="472" t="s">
        <v>117</v>
      </c>
      <c r="G94" s="435">
        <v>6</v>
      </c>
      <c r="H94" s="455" t="s">
        <v>264</v>
      </c>
      <c r="J94" s="132">
        <f>G94</f>
        <v>6</v>
      </c>
    </row>
    <row r="95" spans="2:10" x14ac:dyDescent="0.3">
      <c r="B95" s="359"/>
      <c r="C95" s="432"/>
      <c r="D95" s="405"/>
      <c r="E95" s="405"/>
      <c r="F95" s="473"/>
      <c r="G95" s="436"/>
      <c r="H95" s="456"/>
      <c r="J95" s="130">
        <f>G94</f>
        <v>6</v>
      </c>
    </row>
    <row r="96" spans="2:10" ht="15" thickBot="1" x14ac:dyDescent="0.35">
      <c r="B96" s="359"/>
      <c r="C96" s="432"/>
      <c r="D96" s="405"/>
      <c r="E96" s="405"/>
      <c r="F96" s="473"/>
      <c r="G96" s="436"/>
      <c r="H96" s="456"/>
      <c r="J96" s="133">
        <f>G94</f>
        <v>6</v>
      </c>
    </row>
    <row r="97" spans="2:10" ht="15" thickBot="1" x14ac:dyDescent="0.35">
      <c r="B97" s="359"/>
      <c r="C97" s="433"/>
      <c r="D97" s="406"/>
      <c r="E97" s="406"/>
      <c r="F97" s="474"/>
      <c r="G97" s="437"/>
      <c r="H97" s="457"/>
      <c r="J97" s="100"/>
    </row>
    <row r="98" spans="2:10" ht="12.75" customHeight="1" x14ac:dyDescent="0.3">
      <c r="B98" s="359"/>
      <c r="C98" s="438" t="s">
        <v>118</v>
      </c>
      <c r="D98" s="404">
        <v>89.65</v>
      </c>
      <c r="E98" s="404" t="s">
        <v>113</v>
      </c>
      <c r="F98" s="472" t="s">
        <v>117</v>
      </c>
      <c r="G98" s="435">
        <v>2</v>
      </c>
      <c r="H98" s="455" t="s">
        <v>264</v>
      </c>
      <c r="J98" s="132">
        <f>G98</f>
        <v>2</v>
      </c>
    </row>
    <row r="99" spans="2:10" x14ac:dyDescent="0.3">
      <c r="B99" s="359"/>
      <c r="C99" s="432"/>
      <c r="D99" s="405"/>
      <c r="E99" s="405"/>
      <c r="F99" s="473"/>
      <c r="G99" s="436"/>
      <c r="H99" s="456"/>
      <c r="J99" s="130">
        <f>G98</f>
        <v>2</v>
      </c>
    </row>
    <row r="100" spans="2:10" ht="15" thickBot="1" x14ac:dyDescent="0.35">
      <c r="B100" s="359"/>
      <c r="C100" s="432"/>
      <c r="D100" s="405"/>
      <c r="E100" s="405"/>
      <c r="F100" s="473"/>
      <c r="G100" s="436"/>
      <c r="H100" s="456"/>
      <c r="J100" s="133">
        <f>G98</f>
        <v>2</v>
      </c>
    </row>
    <row r="101" spans="2:10" ht="15" thickBot="1" x14ac:dyDescent="0.35">
      <c r="B101" s="359"/>
      <c r="C101" s="433"/>
      <c r="D101" s="406"/>
      <c r="E101" s="406"/>
      <c r="F101" s="474"/>
      <c r="G101" s="437"/>
      <c r="H101" s="457"/>
      <c r="J101" s="100"/>
    </row>
    <row r="102" spans="2:10" x14ac:dyDescent="0.3">
      <c r="B102" s="359"/>
      <c r="C102" s="439" t="s">
        <v>119</v>
      </c>
      <c r="D102" s="445">
        <v>2.65</v>
      </c>
      <c r="E102" s="445" t="s">
        <v>113</v>
      </c>
      <c r="F102" s="481" t="s">
        <v>117</v>
      </c>
      <c r="G102" s="484">
        <v>0.5</v>
      </c>
      <c r="H102" s="455" t="s">
        <v>264</v>
      </c>
      <c r="J102" s="132">
        <f>G102</f>
        <v>0.5</v>
      </c>
    </row>
    <row r="103" spans="2:10" x14ac:dyDescent="0.3">
      <c r="B103" s="359"/>
      <c r="C103" s="440"/>
      <c r="D103" s="427"/>
      <c r="E103" s="427"/>
      <c r="F103" s="482"/>
      <c r="G103" s="485"/>
      <c r="H103" s="456"/>
      <c r="J103" s="130">
        <f>G102</f>
        <v>0.5</v>
      </c>
    </row>
    <row r="104" spans="2:10" ht="15" thickBot="1" x14ac:dyDescent="0.35">
      <c r="B104" s="359"/>
      <c r="C104" s="440"/>
      <c r="D104" s="427"/>
      <c r="E104" s="427"/>
      <c r="F104" s="482"/>
      <c r="G104" s="485"/>
      <c r="H104" s="456"/>
      <c r="J104" s="133">
        <f>G102</f>
        <v>0.5</v>
      </c>
    </row>
    <row r="105" spans="2:10" ht="15" thickBot="1" x14ac:dyDescent="0.35">
      <c r="B105" s="353"/>
      <c r="C105" s="441"/>
      <c r="D105" s="446"/>
      <c r="E105" s="446"/>
      <c r="F105" s="483"/>
      <c r="G105" s="486"/>
      <c r="H105" s="457"/>
      <c r="J105" s="100"/>
    </row>
    <row r="106" spans="2:10" x14ac:dyDescent="0.3">
      <c r="B106" s="364" t="s">
        <v>120</v>
      </c>
      <c r="C106" s="23" t="s">
        <v>34</v>
      </c>
      <c r="D106" s="24"/>
      <c r="E106" s="24"/>
      <c r="F106" s="404" t="s">
        <v>21</v>
      </c>
      <c r="G106" s="435">
        <v>705</v>
      </c>
      <c r="H106" s="478" t="s">
        <v>301</v>
      </c>
      <c r="J106" s="361">
        <f>G106/3</f>
        <v>235</v>
      </c>
    </row>
    <row r="107" spans="2:10" x14ac:dyDescent="0.3">
      <c r="B107" s="359"/>
      <c r="C107" s="25" t="s">
        <v>35</v>
      </c>
      <c r="D107" s="15"/>
      <c r="E107" s="15"/>
      <c r="F107" s="405"/>
      <c r="G107" s="436"/>
      <c r="H107" s="456"/>
      <c r="J107" s="362"/>
    </row>
    <row r="108" spans="2:10" x14ac:dyDescent="0.3">
      <c r="B108" s="359"/>
      <c r="C108" s="25" t="s">
        <v>36</v>
      </c>
      <c r="D108" s="15"/>
      <c r="E108" s="15"/>
      <c r="F108" s="405"/>
      <c r="G108" s="436"/>
      <c r="H108" s="456"/>
      <c r="J108" s="362"/>
    </row>
    <row r="109" spans="2:10" x14ac:dyDescent="0.3">
      <c r="B109" s="359"/>
      <c r="C109" s="25" t="s">
        <v>37</v>
      </c>
      <c r="D109" s="15"/>
      <c r="E109" s="15"/>
      <c r="F109" s="405"/>
      <c r="G109" s="436"/>
      <c r="H109" s="456"/>
      <c r="J109" s="362"/>
    </row>
    <row r="110" spans="2:10" x14ac:dyDescent="0.3">
      <c r="B110" s="359"/>
      <c r="C110" s="25" t="s">
        <v>60</v>
      </c>
      <c r="D110" s="15"/>
      <c r="E110" s="15"/>
      <c r="F110" s="405"/>
      <c r="G110" s="436"/>
      <c r="H110" s="456"/>
      <c r="J110" s="362"/>
    </row>
    <row r="111" spans="2:10" ht="15" thickBot="1" x14ac:dyDescent="0.35">
      <c r="B111" s="353"/>
      <c r="C111" s="28" t="s">
        <v>61</v>
      </c>
      <c r="D111" s="37"/>
      <c r="E111" s="37"/>
      <c r="F111" s="406"/>
      <c r="G111" s="437"/>
      <c r="H111" s="457"/>
      <c r="J111" s="363"/>
    </row>
    <row r="114" spans="10:10" ht="15.6" x14ac:dyDescent="0.3">
      <c r="J114" s="135">
        <f>SUM(J6:J113)</f>
        <v>580.5</v>
      </c>
    </row>
  </sheetData>
  <sheetProtection algorithmName="SHA-512" hashValue="mohLkFFAO9V5zbK2KcUrnBRe5kRvu7IBRY6hujsh+zrAgUNB6Slr1oDMa6+KU28dN3L2YdCyEXgf9Z456uu6PQ==" saltValue="hbkhCmAP4no6mRPzeYrHcA==" spinCount="100000" sheet="1" objects="1" scenarios="1"/>
  <mergeCells count="186">
    <mergeCell ref="G3:G4"/>
    <mergeCell ref="J73:J75"/>
    <mergeCell ref="J106:J111"/>
    <mergeCell ref="B106:B111"/>
    <mergeCell ref="F106:F111"/>
    <mergeCell ref="G106:G111"/>
    <mergeCell ref="H106:H111"/>
    <mergeCell ref="J3:J4"/>
    <mergeCell ref="G90:G93"/>
    <mergeCell ref="H98:H101"/>
    <mergeCell ref="C102:C105"/>
    <mergeCell ref="D102:D105"/>
    <mergeCell ref="E102:E105"/>
    <mergeCell ref="F102:F105"/>
    <mergeCell ref="G102:G105"/>
    <mergeCell ref="H102:H105"/>
    <mergeCell ref="C98:C101"/>
    <mergeCell ref="D98:D101"/>
    <mergeCell ref="E98:E101"/>
    <mergeCell ref="F98:F101"/>
    <mergeCell ref="G98:G101"/>
    <mergeCell ref="B82:B105"/>
    <mergeCell ref="G82:G85"/>
    <mergeCell ref="H82:H85"/>
    <mergeCell ref="C86:C89"/>
    <mergeCell ref="D86:D89"/>
    <mergeCell ref="E86:E89"/>
    <mergeCell ref="F86:F89"/>
    <mergeCell ref="G86:G89"/>
    <mergeCell ref="H86:H89"/>
    <mergeCell ref="H90:H93"/>
    <mergeCell ref="C82:C85"/>
    <mergeCell ref="D82:D85"/>
    <mergeCell ref="E82:E85"/>
    <mergeCell ref="F82:F85"/>
    <mergeCell ref="C94:C97"/>
    <mergeCell ref="D94:D97"/>
    <mergeCell ref="E94:E97"/>
    <mergeCell ref="F94:F97"/>
    <mergeCell ref="G94:G97"/>
    <mergeCell ref="H94:H97"/>
    <mergeCell ref="C90:C93"/>
    <mergeCell ref="D90:D93"/>
    <mergeCell ref="E90:E93"/>
    <mergeCell ref="F90:F93"/>
    <mergeCell ref="B77:B80"/>
    <mergeCell ref="C77:C80"/>
    <mergeCell ref="D77:D80"/>
    <mergeCell ref="E77:E80"/>
    <mergeCell ref="F77:F80"/>
    <mergeCell ref="G77:G80"/>
    <mergeCell ref="H77:H80"/>
    <mergeCell ref="G69:G72"/>
    <mergeCell ref="H69:H72"/>
    <mergeCell ref="B73:B76"/>
    <mergeCell ref="F73:F76"/>
    <mergeCell ref="H73:H76"/>
    <mergeCell ref="C74:C76"/>
    <mergeCell ref="D74:D76"/>
    <mergeCell ref="E74:E76"/>
    <mergeCell ref="G74:G76"/>
    <mergeCell ref="B69:B72"/>
    <mergeCell ref="C69:C72"/>
    <mergeCell ref="D69:D72"/>
    <mergeCell ref="E69:E72"/>
    <mergeCell ref="F69:F72"/>
    <mergeCell ref="B61:B68"/>
    <mergeCell ref="C61:C64"/>
    <mergeCell ref="D61:D64"/>
    <mergeCell ref="E61:E64"/>
    <mergeCell ref="F61:F64"/>
    <mergeCell ref="G61:G64"/>
    <mergeCell ref="H61:H64"/>
    <mergeCell ref="C65:C68"/>
    <mergeCell ref="D65:D68"/>
    <mergeCell ref="E65:E68"/>
    <mergeCell ref="F65:F68"/>
    <mergeCell ref="G65:G68"/>
    <mergeCell ref="H65:H68"/>
    <mergeCell ref="B57:B60"/>
    <mergeCell ref="C57:C60"/>
    <mergeCell ref="D57:D60"/>
    <mergeCell ref="E57:E60"/>
    <mergeCell ref="H49:H52"/>
    <mergeCell ref="C51:C52"/>
    <mergeCell ref="D51:D52"/>
    <mergeCell ref="C53:C56"/>
    <mergeCell ref="D53:D54"/>
    <mergeCell ref="E53:E54"/>
    <mergeCell ref="F53:F56"/>
    <mergeCell ref="G53:G56"/>
    <mergeCell ref="H53:H56"/>
    <mergeCell ref="F57:F60"/>
    <mergeCell ref="G57:G60"/>
    <mergeCell ref="H57:H60"/>
    <mergeCell ref="B49:B56"/>
    <mergeCell ref="C49:C50"/>
    <mergeCell ref="D49:D50"/>
    <mergeCell ref="E49:E52"/>
    <mergeCell ref="F49:F52"/>
    <mergeCell ref="G49:G52"/>
    <mergeCell ref="D55:D56"/>
    <mergeCell ref="E55:E56"/>
    <mergeCell ref="B41:B48"/>
    <mergeCell ref="C41:C42"/>
    <mergeCell ref="D41:D42"/>
    <mergeCell ref="E41:E44"/>
    <mergeCell ref="F41:F44"/>
    <mergeCell ref="G41:G44"/>
    <mergeCell ref="H41:H44"/>
    <mergeCell ref="C43:C44"/>
    <mergeCell ref="D43:D44"/>
    <mergeCell ref="C45:C48"/>
    <mergeCell ref="D45:D46"/>
    <mergeCell ref="E45:E46"/>
    <mergeCell ref="F45:F48"/>
    <mergeCell ref="G45:G48"/>
    <mergeCell ref="H45:H48"/>
    <mergeCell ref="D47:D48"/>
    <mergeCell ref="E47:E48"/>
    <mergeCell ref="B29:B40"/>
    <mergeCell ref="C37:C40"/>
    <mergeCell ref="D37:D40"/>
    <mergeCell ref="E37:E40"/>
    <mergeCell ref="F37:F40"/>
    <mergeCell ref="G29:G32"/>
    <mergeCell ref="H29:H32"/>
    <mergeCell ref="C33:C36"/>
    <mergeCell ref="D33:D36"/>
    <mergeCell ref="E33:E36"/>
    <mergeCell ref="F33:F36"/>
    <mergeCell ref="G33:G36"/>
    <mergeCell ref="H33:H36"/>
    <mergeCell ref="C29:C32"/>
    <mergeCell ref="D29:D32"/>
    <mergeCell ref="E29:E32"/>
    <mergeCell ref="F29:F32"/>
    <mergeCell ref="G37:G40"/>
    <mergeCell ref="H37:H40"/>
    <mergeCell ref="D26:D28"/>
    <mergeCell ref="E26:E28"/>
    <mergeCell ref="F26:F28"/>
    <mergeCell ref="G26:G28"/>
    <mergeCell ref="H26:H28"/>
    <mergeCell ref="B22:B28"/>
    <mergeCell ref="C22:C25"/>
    <mergeCell ref="D22:D25"/>
    <mergeCell ref="E22:E25"/>
    <mergeCell ref="F22:F25"/>
    <mergeCell ref="G22:G25"/>
    <mergeCell ref="H22:H25"/>
    <mergeCell ref="C26:C28"/>
    <mergeCell ref="F14:F17"/>
    <mergeCell ref="H6:H9"/>
    <mergeCell ref="C10:C13"/>
    <mergeCell ref="D10:D13"/>
    <mergeCell ref="E10:E13"/>
    <mergeCell ref="F10:F13"/>
    <mergeCell ref="G10:G13"/>
    <mergeCell ref="H10:H13"/>
    <mergeCell ref="G14:G17"/>
    <mergeCell ref="H14:H17"/>
    <mergeCell ref="C18:C21"/>
    <mergeCell ref="D18:D21"/>
    <mergeCell ref="B2:H2"/>
    <mergeCell ref="B3:B4"/>
    <mergeCell ref="C3:C4"/>
    <mergeCell ref="D3:D4"/>
    <mergeCell ref="E3:E4"/>
    <mergeCell ref="F3:F4"/>
    <mergeCell ref="H3:H4"/>
    <mergeCell ref="E18:E21"/>
    <mergeCell ref="F18:F21"/>
    <mergeCell ref="G18:G21"/>
    <mergeCell ref="H18:H21"/>
    <mergeCell ref="G5:H5"/>
    <mergeCell ref="B6:B13"/>
    <mergeCell ref="C6:C9"/>
    <mergeCell ref="D6:D9"/>
    <mergeCell ref="E6:E9"/>
    <mergeCell ref="F6:F9"/>
    <mergeCell ref="G6:G9"/>
    <mergeCell ref="B14:B21"/>
    <mergeCell ref="C14:C17"/>
    <mergeCell ref="D14:D17"/>
    <mergeCell ref="E14:E1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B1:J119"/>
  <sheetViews>
    <sheetView zoomScale="115" zoomScaleNormal="115" workbookViewId="0">
      <selection activeCell="L21" sqref="L21"/>
    </sheetView>
  </sheetViews>
  <sheetFormatPr baseColWidth="10" defaultRowHeight="14.4" x14ac:dyDescent="0.3"/>
  <cols>
    <col min="1" max="1" width="2.21875" customWidth="1"/>
    <col min="2" max="2" width="13.554687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6.21875" customWidth="1"/>
    <col min="9" max="9" width="0.77734375" customWidth="1"/>
    <col min="10" max="10" width="12.21875" bestFit="1" customWidth="1"/>
    <col min="249" max="249" width="13.554687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13.554687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13.554687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13.554687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13.554687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13.554687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13.554687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13.554687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13.554687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13.554687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13.554687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13.554687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13.554687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13.554687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13.554687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13.554687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13.554687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13.554687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13.554687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13.554687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13.554687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13.554687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13.554687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13.554687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13.554687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13.554687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13.554687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13.554687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13.554687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13.554687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13.554687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13.554687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13.554687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13.554687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13.554687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13.554687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13.554687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13.554687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13.554687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13.554687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13.554687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13.554687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13.554687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13.554687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13.554687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13.554687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13.554687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13.554687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13.554687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13.554687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13.554687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13.554687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13.554687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13.554687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13.554687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13.554687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13.554687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13.554687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13.554687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13.554687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13.554687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13.554687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13.554687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10" ht="15" thickBot="1" x14ac:dyDescent="0.35"/>
    <row r="2" spans="2:10" ht="13.5" customHeight="1" thickBot="1" x14ac:dyDescent="0.35">
      <c r="B2" s="407" t="s">
        <v>151</v>
      </c>
      <c r="C2" s="408"/>
      <c r="D2" s="408"/>
      <c r="E2" s="408"/>
      <c r="F2" s="408"/>
      <c r="G2" s="408"/>
      <c r="H2" s="408"/>
      <c r="J2" s="107"/>
    </row>
    <row r="3" spans="2:10" ht="15" customHeight="1" x14ac:dyDescent="0.3">
      <c r="B3" s="489" t="s">
        <v>2</v>
      </c>
      <c r="C3" s="491" t="s">
        <v>3</v>
      </c>
      <c r="D3" s="492" t="s">
        <v>4</v>
      </c>
      <c r="E3" s="494" t="s">
        <v>5</v>
      </c>
      <c r="F3" s="494" t="s">
        <v>6</v>
      </c>
      <c r="G3" s="497" t="s">
        <v>8</v>
      </c>
      <c r="H3" s="496" t="s">
        <v>295</v>
      </c>
      <c r="J3" s="324" t="s">
        <v>266</v>
      </c>
    </row>
    <row r="4" spans="2:10" ht="22.2" customHeight="1" thickBot="1" x14ac:dyDescent="0.35">
      <c r="B4" s="490"/>
      <c r="C4" s="469"/>
      <c r="D4" s="493"/>
      <c r="E4" s="446"/>
      <c r="F4" s="495"/>
      <c r="G4" s="498"/>
      <c r="H4" s="446"/>
      <c r="J4" s="325"/>
    </row>
    <row r="5" spans="2:10" ht="15" thickBot="1" x14ac:dyDescent="0.35">
      <c r="B5" s="413" t="s">
        <v>151</v>
      </c>
      <c r="C5" s="415"/>
      <c r="D5" s="104">
        <v>22496</v>
      </c>
      <c r="E5" s="487"/>
      <c r="F5" s="488"/>
      <c r="G5" s="488"/>
      <c r="H5" s="488"/>
    </row>
    <row r="6" spans="2:10" s="164" customFormat="1" ht="20.399999999999999" x14ac:dyDescent="0.3">
      <c r="B6" s="528" t="s">
        <v>321</v>
      </c>
      <c r="C6" s="184" t="s">
        <v>322</v>
      </c>
      <c r="D6" s="162">
        <v>193.5</v>
      </c>
      <c r="E6" s="170" t="s">
        <v>323</v>
      </c>
      <c r="F6" s="365" t="s">
        <v>11</v>
      </c>
      <c r="G6" s="185">
        <v>1</v>
      </c>
      <c r="H6" s="550" t="s">
        <v>324</v>
      </c>
      <c r="J6" s="555">
        <f>(G6+G7+G8+G9)*260</f>
        <v>650</v>
      </c>
    </row>
    <row r="7" spans="2:10" s="164" customFormat="1" ht="21" thickBot="1" x14ac:dyDescent="0.35">
      <c r="B7" s="517"/>
      <c r="C7" s="187" t="s">
        <v>325</v>
      </c>
      <c r="D7" s="188">
        <v>31</v>
      </c>
      <c r="E7" s="170" t="s">
        <v>15</v>
      </c>
      <c r="F7" s="366"/>
      <c r="G7" s="189">
        <v>0.5</v>
      </c>
      <c r="H7" s="551"/>
      <c r="J7" s="555"/>
    </row>
    <row r="8" spans="2:10" s="164" customFormat="1" ht="20.399999999999999" x14ac:dyDescent="0.3">
      <c r="B8" s="517"/>
      <c r="C8" s="187" t="s">
        <v>326</v>
      </c>
      <c r="D8" s="188">
        <v>4.2</v>
      </c>
      <c r="E8" s="553" t="s">
        <v>327</v>
      </c>
      <c r="F8" s="366"/>
      <c r="G8" s="190">
        <v>0.5</v>
      </c>
      <c r="H8" s="551"/>
      <c r="J8" s="555"/>
    </row>
    <row r="9" spans="2:10" s="164" customFormat="1" ht="21" thickBot="1" x14ac:dyDescent="0.35">
      <c r="B9" s="517"/>
      <c r="C9" s="191" t="s">
        <v>328</v>
      </c>
      <c r="D9" s="192">
        <v>16.8</v>
      </c>
      <c r="E9" s="554"/>
      <c r="F9" s="367"/>
      <c r="G9" s="189">
        <v>0.5</v>
      </c>
      <c r="H9" s="552"/>
      <c r="J9" s="555"/>
    </row>
    <row r="10" spans="2:10" s="164" customFormat="1" ht="20.399999999999999" x14ac:dyDescent="0.3">
      <c r="B10" s="528" t="s">
        <v>340</v>
      </c>
      <c r="C10" s="193" t="s">
        <v>339</v>
      </c>
      <c r="D10" s="194">
        <v>3747</v>
      </c>
      <c r="E10" s="167" t="s">
        <v>338</v>
      </c>
      <c r="F10" s="366" t="s">
        <v>11</v>
      </c>
      <c r="G10" s="368">
        <v>24</v>
      </c>
      <c r="H10" s="343" t="s">
        <v>337</v>
      </c>
      <c r="J10" s="555">
        <f>G10*260</f>
        <v>6240</v>
      </c>
    </row>
    <row r="11" spans="2:10" s="164" customFormat="1" ht="51" x14ac:dyDescent="0.3">
      <c r="B11" s="517"/>
      <c r="C11" s="195" t="s">
        <v>336</v>
      </c>
      <c r="D11" s="196">
        <v>3349</v>
      </c>
      <c r="E11" s="170" t="s">
        <v>335</v>
      </c>
      <c r="F11" s="366"/>
      <c r="G11" s="369"/>
      <c r="H11" s="344"/>
      <c r="J11" s="555"/>
    </row>
    <row r="12" spans="2:10" s="164" customFormat="1" ht="31.2" thickBot="1" x14ac:dyDescent="0.35">
      <c r="B12" s="556"/>
      <c r="C12" s="197" t="s">
        <v>334</v>
      </c>
      <c r="D12" s="198">
        <v>7017</v>
      </c>
      <c r="E12" s="199" t="s">
        <v>333</v>
      </c>
      <c r="F12" s="366"/>
      <c r="G12" s="369"/>
      <c r="H12" s="344"/>
      <c r="J12" s="555"/>
    </row>
    <row r="13" spans="2:10" s="164" customFormat="1" ht="21" thickBot="1" x14ac:dyDescent="0.35">
      <c r="B13" s="200" t="s">
        <v>332</v>
      </c>
      <c r="C13" s="201" t="s">
        <v>331</v>
      </c>
      <c r="D13" s="202" t="s">
        <v>330</v>
      </c>
      <c r="E13" s="203" t="s">
        <v>329</v>
      </c>
      <c r="F13" s="204" t="s">
        <v>11</v>
      </c>
      <c r="G13" s="370"/>
      <c r="H13" s="345"/>
      <c r="J13" s="555"/>
    </row>
    <row r="14" spans="2:10" s="164" customFormat="1" x14ac:dyDescent="0.3">
      <c r="B14" s="548" t="s">
        <v>346</v>
      </c>
      <c r="C14" s="205" t="s">
        <v>345</v>
      </c>
      <c r="D14" s="194">
        <v>20.5</v>
      </c>
      <c r="E14" s="366" t="s">
        <v>342</v>
      </c>
      <c r="F14" s="366" t="s">
        <v>11</v>
      </c>
      <c r="G14" s="369">
        <v>1</v>
      </c>
      <c r="H14" s="344" t="s">
        <v>337</v>
      </c>
      <c r="J14" s="557">
        <v>260</v>
      </c>
    </row>
    <row r="15" spans="2:10" s="164" customFormat="1" ht="15" thickBot="1" x14ac:dyDescent="0.35">
      <c r="B15" s="549"/>
      <c r="C15" s="207" t="s">
        <v>344</v>
      </c>
      <c r="D15" s="208">
        <v>20.5</v>
      </c>
      <c r="E15" s="367"/>
      <c r="F15" s="367"/>
      <c r="G15" s="370"/>
      <c r="H15" s="345"/>
      <c r="J15" s="557"/>
    </row>
    <row r="16" spans="2:10" s="164" customFormat="1" x14ac:dyDescent="0.3">
      <c r="B16" s="549"/>
      <c r="C16" s="209" t="s">
        <v>343</v>
      </c>
      <c r="D16" s="210">
        <v>20.5</v>
      </c>
      <c r="E16" s="365" t="s">
        <v>342</v>
      </c>
      <c r="F16" s="365" t="s">
        <v>11</v>
      </c>
      <c r="G16" s="368">
        <v>1</v>
      </c>
      <c r="H16" s="343" t="s">
        <v>337</v>
      </c>
      <c r="J16" s="555">
        <v>260</v>
      </c>
    </row>
    <row r="17" spans="2:10" s="164" customFormat="1" ht="15" thickBot="1" x14ac:dyDescent="0.35">
      <c r="B17" s="549"/>
      <c r="C17" s="207" t="s">
        <v>341</v>
      </c>
      <c r="D17" s="208">
        <v>20.5</v>
      </c>
      <c r="E17" s="367"/>
      <c r="F17" s="367"/>
      <c r="G17" s="370"/>
      <c r="H17" s="344"/>
      <c r="J17" s="555"/>
    </row>
    <row r="18" spans="2:10" s="164" customFormat="1" ht="12.75" customHeight="1" x14ac:dyDescent="0.3">
      <c r="B18" s="517" t="s">
        <v>153</v>
      </c>
      <c r="C18" s="520" t="s">
        <v>272</v>
      </c>
      <c r="D18" s="502">
        <v>6418.8</v>
      </c>
      <c r="E18" s="365" t="s">
        <v>15</v>
      </c>
      <c r="F18" s="356" t="s">
        <v>53</v>
      </c>
      <c r="G18" s="368">
        <v>529</v>
      </c>
      <c r="H18" s="523" t="s">
        <v>89</v>
      </c>
      <c r="J18" s="212">
        <f>G18</f>
        <v>529</v>
      </c>
    </row>
    <row r="19" spans="2:10" s="164" customFormat="1" x14ac:dyDescent="0.3">
      <c r="B19" s="518"/>
      <c r="C19" s="521"/>
      <c r="D19" s="503"/>
      <c r="E19" s="357"/>
      <c r="F19" s="357"/>
      <c r="G19" s="369"/>
      <c r="H19" s="390"/>
      <c r="J19" s="214">
        <f>G18</f>
        <v>529</v>
      </c>
    </row>
    <row r="20" spans="2:10" s="164" customFormat="1" x14ac:dyDescent="0.3">
      <c r="B20" s="518"/>
      <c r="C20" s="521"/>
      <c r="D20" s="503"/>
      <c r="E20" s="357"/>
      <c r="F20" s="357"/>
      <c r="G20" s="369"/>
      <c r="H20" s="390"/>
      <c r="J20" s="214"/>
    </row>
    <row r="21" spans="2:10" s="164" customFormat="1" ht="15" thickBot="1" x14ac:dyDescent="0.35">
      <c r="B21" s="518"/>
      <c r="C21" s="522"/>
      <c r="D21" s="504"/>
      <c r="E21" s="358"/>
      <c r="F21" s="358"/>
      <c r="G21" s="370"/>
      <c r="H21" s="512"/>
      <c r="J21" s="216"/>
    </row>
    <row r="22" spans="2:10" s="164" customFormat="1" ht="13.5" customHeight="1" x14ac:dyDescent="0.3">
      <c r="B22" s="518"/>
      <c r="C22" s="524" t="s">
        <v>154</v>
      </c>
      <c r="D22" s="525">
        <v>233.6</v>
      </c>
      <c r="E22" s="356" t="s">
        <v>155</v>
      </c>
      <c r="F22" s="356" t="s">
        <v>21</v>
      </c>
      <c r="G22" s="368">
        <v>4</v>
      </c>
      <c r="H22" s="422" t="s">
        <v>264</v>
      </c>
      <c r="J22" s="212">
        <f>G22</f>
        <v>4</v>
      </c>
    </row>
    <row r="23" spans="2:10" s="164" customFormat="1" x14ac:dyDescent="0.3">
      <c r="B23" s="518"/>
      <c r="C23" s="521"/>
      <c r="D23" s="526"/>
      <c r="E23" s="357"/>
      <c r="F23" s="357"/>
      <c r="G23" s="369"/>
      <c r="H23" s="423"/>
      <c r="J23" s="214">
        <f>G22</f>
        <v>4</v>
      </c>
    </row>
    <row r="24" spans="2:10" s="164" customFormat="1" x14ac:dyDescent="0.3">
      <c r="B24" s="518"/>
      <c r="C24" s="521"/>
      <c r="D24" s="526"/>
      <c r="E24" s="357"/>
      <c r="F24" s="357"/>
      <c r="G24" s="369"/>
      <c r="H24" s="423"/>
      <c r="J24" s="214">
        <f>G22</f>
        <v>4</v>
      </c>
    </row>
    <row r="25" spans="2:10" s="164" customFormat="1" ht="15" thickBot="1" x14ac:dyDescent="0.35">
      <c r="B25" s="519"/>
      <c r="C25" s="522"/>
      <c r="D25" s="527"/>
      <c r="E25" s="358"/>
      <c r="F25" s="358"/>
      <c r="G25" s="370"/>
      <c r="H25" s="424"/>
      <c r="J25" s="216"/>
    </row>
    <row r="26" spans="2:10" s="164" customFormat="1" ht="13.5" customHeight="1" x14ac:dyDescent="0.3">
      <c r="B26" s="513" t="s">
        <v>269</v>
      </c>
      <c r="C26" s="499" t="s">
        <v>270</v>
      </c>
      <c r="D26" s="502">
        <v>34.75</v>
      </c>
      <c r="E26" s="356" t="s">
        <v>156</v>
      </c>
      <c r="F26" s="505" t="s">
        <v>157</v>
      </c>
      <c r="G26" s="508">
        <v>2</v>
      </c>
      <c r="H26" s="511" t="s">
        <v>264</v>
      </c>
      <c r="I26" s="218"/>
      <c r="J26" s="212">
        <f>G26</f>
        <v>2</v>
      </c>
    </row>
    <row r="27" spans="2:10" s="164" customFormat="1" ht="13.5" customHeight="1" x14ac:dyDescent="0.3">
      <c r="B27" s="514"/>
      <c r="C27" s="500"/>
      <c r="D27" s="503"/>
      <c r="E27" s="357"/>
      <c r="F27" s="506"/>
      <c r="G27" s="509"/>
      <c r="H27" s="390"/>
      <c r="I27" s="218"/>
      <c r="J27" s="214">
        <f>G26</f>
        <v>2</v>
      </c>
    </row>
    <row r="28" spans="2:10" s="164" customFormat="1" ht="13.5" customHeight="1" x14ac:dyDescent="0.3">
      <c r="B28" s="514"/>
      <c r="C28" s="500"/>
      <c r="D28" s="503"/>
      <c r="E28" s="357"/>
      <c r="F28" s="506"/>
      <c r="G28" s="509"/>
      <c r="H28" s="390"/>
      <c r="I28" s="218"/>
      <c r="J28" s="214">
        <f>G26</f>
        <v>2</v>
      </c>
    </row>
    <row r="29" spans="2:10" s="164" customFormat="1" ht="13.5" customHeight="1" thickBot="1" x14ac:dyDescent="0.35">
      <c r="B29" s="514"/>
      <c r="C29" s="501"/>
      <c r="D29" s="504"/>
      <c r="E29" s="358"/>
      <c r="F29" s="507"/>
      <c r="G29" s="510"/>
      <c r="H29" s="512"/>
      <c r="I29" s="218"/>
      <c r="J29" s="220"/>
    </row>
    <row r="30" spans="2:10" s="164" customFormat="1" ht="13.5" customHeight="1" x14ac:dyDescent="0.3">
      <c r="B30" s="514"/>
      <c r="C30" s="520" t="s">
        <v>271</v>
      </c>
      <c r="D30" s="525">
        <v>34.75</v>
      </c>
      <c r="E30" s="356" t="s">
        <v>156</v>
      </c>
      <c r="F30" s="356" t="s">
        <v>157</v>
      </c>
      <c r="G30" s="368">
        <v>2</v>
      </c>
      <c r="H30" s="422" t="s">
        <v>264</v>
      </c>
      <c r="I30" s="218"/>
      <c r="J30" s="212">
        <f>G30</f>
        <v>2</v>
      </c>
    </row>
    <row r="31" spans="2:10" s="164" customFormat="1" ht="13.5" customHeight="1" x14ac:dyDescent="0.3">
      <c r="B31" s="514"/>
      <c r="C31" s="558"/>
      <c r="D31" s="526"/>
      <c r="E31" s="357"/>
      <c r="F31" s="357"/>
      <c r="G31" s="369"/>
      <c r="H31" s="423"/>
      <c r="I31" s="218"/>
      <c r="J31" s="214">
        <f>G30</f>
        <v>2</v>
      </c>
    </row>
    <row r="32" spans="2:10" s="164" customFormat="1" ht="13.5" customHeight="1" x14ac:dyDescent="0.3">
      <c r="B32" s="514"/>
      <c r="C32" s="558"/>
      <c r="D32" s="526"/>
      <c r="E32" s="357"/>
      <c r="F32" s="357"/>
      <c r="G32" s="369"/>
      <c r="H32" s="423"/>
      <c r="I32" s="218"/>
      <c r="J32" s="214">
        <f>G30</f>
        <v>2</v>
      </c>
    </row>
    <row r="33" spans="2:10" s="164" customFormat="1" ht="13.5" customHeight="1" x14ac:dyDescent="0.3">
      <c r="B33" s="514"/>
      <c r="C33" s="558"/>
      <c r="D33" s="526"/>
      <c r="E33" s="357"/>
      <c r="F33" s="357"/>
      <c r="G33" s="369"/>
      <c r="H33" s="423"/>
      <c r="I33" s="218"/>
      <c r="J33" s="221">
        <v>1</v>
      </c>
    </row>
    <row r="34" spans="2:10" s="164" customFormat="1" ht="13.5" customHeight="1" thickBot="1" x14ac:dyDescent="0.35">
      <c r="B34" s="514"/>
      <c r="C34" s="558" t="s">
        <v>347</v>
      </c>
      <c r="D34" s="526">
        <v>34</v>
      </c>
      <c r="E34" s="357"/>
      <c r="F34" s="357"/>
      <c r="G34" s="369">
        <v>1</v>
      </c>
      <c r="H34" s="423"/>
      <c r="I34" s="218"/>
      <c r="J34" s="220">
        <v>1</v>
      </c>
    </row>
    <row r="35" spans="2:10" s="164" customFormat="1" ht="13.5" customHeight="1" thickBot="1" x14ac:dyDescent="0.35">
      <c r="B35" s="515"/>
      <c r="C35" s="559"/>
      <c r="D35" s="527"/>
      <c r="E35" s="358"/>
      <c r="F35" s="358"/>
      <c r="G35" s="370"/>
      <c r="H35" s="424"/>
      <c r="I35" s="218"/>
      <c r="J35" s="222">
        <v>1</v>
      </c>
    </row>
    <row r="36" spans="2:10" s="164" customFormat="1" ht="13.5" customHeight="1" x14ac:dyDescent="0.3">
      <c r="B36" s="528" t="s">
        <v>158</v>
      </c>
      <c r="C36" s="520" t="s">
        <v>273</v>
      </c>
      <c r="D36" s="525">
        <v>2</v>
      </c>
      <c r="E36" s="365" t="s">
        <v>44</v>
      </c>
      <c r="F36" s="356" t="s">
        <v>157</v>
      </c>
      <c r="G36" s="368">
        <v>2</v>
      </c>
      <c r="H36" s="422" t="s">
        <v>264</v>
      </c>
      <c r="J36" s="212">
        <f>G36</f>
        <v>2</v>
      </c>
    </row>
    <row r="37" spans="2:10" s="164" customFormat="1" ht="13.5" customHeight="1" x14ac:dyDescent="0.3">
      <c r="B37" s="518"/>
      <c r="C37" s="521"/>
      <c r="D37" s="526"/>
      <c r="E37" s="357"/>
      <c r="F37" s="357"/>
      <c r="G37" s="369"/>
      <c r="H37" s="423"/>
      <c r="J37" s="214">
        <f>G36</f>
        <v>2</v>
      </c>
    </row>
    <row r="38" spans="2:10" s="164" customFormat="1" ht="13.5" customHeight="1" x14ac:dyDescent="0.3">
      <c r="B38" s="518"/>
      <c r="C38" s="521"/>
      <c r="D38" s="526"/>
      <c r="E38" s="357"/>
      <c r="F38" s="357"/>
      <c r="G38" s="369"/>
      <c r="H38" s="423"/>
      <c r="J38" s="214">
        <f>G36</f>
        <v>2</v>
      </c>
    </row>
    <row r="39" spans="2:10" s="164" customFormat="1" ht="13.5" customHeight="1" thickBot="1" x14ac:dyDescent="0.35">
      <c r="B39" s="518"/>
      <c r="C39" s="522"/>
      <c r="D39" s="527"/>
      <c r="E39" s="358"/>
      <c r="F39" s="358"/>
      <c r="G39" s="370"/>
      <c r="H39" s="424"/>
      <c r="J39" s="220"/>
    </row>
    <row r="40" spans="2:10" s="164" customFormat="1" ht="13.5" customHeight="1" x14ac:dyDescent="0.3">
      <c r="B40" s="518"/>
      <c r="C40" s="520" t="s">
        <v>274</v>
      </c>
      <c r="D40" s="525">
        <v>2</v>
      </c>
      <c r="E40" s="365" t="s">
        <v>44</v>
      </c>
      <c r="F40" s="356" t="s">
        <v>157</v>
      </c>
      <c r="G40" s="368">
        <v>2</v>
      </c>
      <c r="H40" s="422" t="s">
        <v>264</v>
      </c>
      <c r="J40" s="212">
        <f>G40</f>
        <v>2</v>
      </c>
    </row>
    <row r="41" spans="2:10" s="164" customFormat="1" ht="13.5" customHeight="1" x14ac:dyDescent="0.3">
      <c r="B41" s="518"/>
      <c r="C41" s="521"/>
      <c r="D41" s="526"/>
      <c r="E41" s="357"/>
      <c r="F41" s="357"/>
      <c r="G41" s="369"/>
      <c r="H41" s="423"/>
      <c r="J41" s="214">
        <f>G40</f>
        <v>2</v>
      </c>
    </row>
    <row r="42" spans="2:10" s="164" customFormat="1" ht="13.5" customHeight="1" x14ac:dyDescent="0.3">
      <c r="B42" s="518"/>
      <c r="C42" s="521"/>
      <c r="D42" s="526"/>
      <c r="E42" s="357"/>
      <c r="F42" s="357"/>
      <c r="G42" s="369"/>
      <c r="H42" s="423"/>
      <c r="J42" s="214">
        <f>G40</f>
        <v>2</v>
      </c>
    </row>
    <row r="43" spans="2:10" s="164" customFormat="1" ht="13.5" customHeight="1" thickBot="1" x14ac:dyDescent="0.35">
      <c r="B43" s="518"/>
      <c r="C43" s="522"/>
      <c r="D43" s="527"/>
      <c r="E43" s="358"/>
      <c r="F43" s="358"/>
      <c r="G43" s="370"/>
      <c r="H43" s="424"/>
      <c r="J43" s="220"/>
    </row>
    <row r="44" spans="2:10" s="164" customFormat="1" ht="13.5" customHeight="1" x14ac:dyDescent="0.3">
      <c r="B44" s="518"/>
      <c r="C44" s="520" t="s">
        <v>275</v>
      </c>
      <c r="D44" s="525">
        <v>2</v>
      </c>
      <c r="E44" s="365" t="s">
        <v>44</v>
      </c>
      <c r="F44" s="356" t="s">
        <v>157</v>
      </c>
      <c r="G44" s="368">
        <v>2</v>
      </c>
      <c r="H44" s="422" t="s">
        <v>264</v>
      </c>
      <c r="J44" s="212">
        <f>G44</f>
        <v>2</v>
      </c>
    </row>
    <row r="45" spans="2:10" s="164" customFormat="1" ht="13.5" customHeight="1" x14ac:dyDescent="0.3">
      <c r="B45" s="518"/>
      <c r="C45" s="521"/>
      <c r="D45" s="526"/>
      <c r="E45" s="357"/>
      <c r="F45" s="357"/>
      <c r="G45" s="369"/>
      <c r="H45" s="423"/>
      <c r="J45" s="214">
        <f>G44</f>
        <v>2</v>
      </c>
    </row>
    <row r="46" spans="2:10" s="164" customFormat="1" ht="13.5" customHeight="1" x14ac:dyDescent="0.3">
      <c r="B46" s="518"/>
      <c r="C46" s="521"/>
      <c r="D46" s="526"/>
      <c r="E46" s="357"/>
      <c r="F46" s="357"/>
      <c r="G46" s="369"/>
      <c r="H46" s="423"/>
      <c r="J46" s="214">
        <f>G44</f>
        <v>2</v>
      </c>
    </row>
    <row r="47" spans="2:10" s="164" customFormat="1" ht="13.5" customHeight="1" thickBot="1" x14ac:dyDescent="0.35">
      <c r="B47" s="518"/>
      <c r="C47" s="522"/>
      <c r="D47" s="527"/>
      <c r="E47" s="358"/>
      <c r="F47" s="358"/>
      <c r="G47" s="370"/>
      <c r="H47" s="424"/>
      <c r="J47" s="220"/>
    </row>
    <row r="48" spans="2:10" s="164" customFormat="1" ht="13.5" customHeight="1" x14ac:dyDescent="0.3">
      <c r="B48" s="518"/>
      <c r="C48" s="520" t="s">
        <v>276</v>
      </c>
      <c r="D48" s="525">
        <v>2</v>
      </c>
      <c r="E48" s="365" t="s">
        <v>44</v>
      </c>
      <c r="F48" s="356" t="s">
        <v>157</v>
      </c>
      <c r="G48" s="368">
        <v>2</v>
      </c>
      <c r="H48" s="422" t="s">
        <v>264</v>
      </c>
      <c r="J48" s="212">
        <f>G48</f>
        <v>2</v>
      </c>
    </row>
    <row r="49" spans="2:10" s="164" customFormat="1" ht="12.75" customHeight="1" x14ac:dyDescent="0.3">
      <c r="B49" s="518"/>
      <c r="C49" s="521"/>
      <c r="D49" s="526"/>
      <c r="E49" s="357"/>
      <c r="F49" s="357"/>
      <c r="G49" s="369"/>
      <c r="H49" s="423"/>
      <c r="J49" s="214">
        <f>G48</f>
        <v>2</v>
      </c>
    </row>
    <row r="50" spans="2:10" s="164" customFormat="1" ht="13.5" customHeight="1" x14ac:dyDescent="0.3">
      <c r="B50" s="518"/>
      <c r="C50" s="521"/>
      <c r="D50" s="526"/>
      <c r="E50" s="357"/>
      <c r="F50" s="357"/>
      <c r="G50" s="369"/>
      <c r="H50" s="423"/>
      <c r="J50" s="214">
        <f>G48</f>
        <v>2</v>
      </c>
    </row>
    <row r="51" spans="2:10" s="164" customFormat="1" ht="13.5" customHeight="1" thickBot="1" x14ac:dyDescent="0.35">
      <c r="B51" s="519"/>
      <c r="C51" s="522"/>
      <c r="D51" s="527"/>
      <c r="E51" s="358"/>
      <c r="F51" s="358"/>
      <c r="G51" s="370"/>
      <c r="H51" s="424"/>
      <c r="J51" s="216"/>
    </row>
    <row r="52" spans="2:10" s="164" customFormat="1" ht="34.5" customHeight="1" x14ac:dyDescent="0.3">
      <c r="B52" s="513" t="s">
        <v>277</v>
      </c>
      <c r="C52" s="499" t="s">
        <v>278</v>
      </c>
      <c r="D52" s="529" t="s">
        <v>279</v>
      </c>
      <c r="E52" s="365" t="s">
        <v>280</v>
      </c>
      <c r="F52" s="356" t="s">
        <v>159</v>
      </c>
      <c r="G52" s="368">
        <v>1</v>
      </c>
      <c r="H52" s="422" t="s">
        <v>89</v>
      </c>
      <c r="J52" s="212">
        <f>G52</f>
        <v>1</v>
      </c>
    </row>
    <row r="53" spans="2:10" s="164" customFormat="1" ht="47.25" customHeight="1" thickBot="1" x14ac:dyDescent="0.35">
      <c r="B53" s="530"/>
      <c r="C53" s="501"/>
      <c r="D53" s="527"/>
      <c r="E53" s="358"/>
      <c r="F53" s="358"/>
      <c r="G53" s="370"/>
      <c r="H53" s="424"/>
      <c r="J53" s="223">
        <f>G52</f>
        <v>1</v>
      </c>
    </row>
    <row r="54" spans="2:10" s="164" customFormat="1" ht="47.25" customHeight="1" thickBot="1" x14ac:dyDescent="0.35">
      <c r="B54" s="224" t="s">
        <v>353</v>
      </c>
      <c r="C54" s="201" t="s">
        <v>354</v>
      </c>
      <c r="D54" s="202"/>
      <c r="E54" s="203"/>
      <c r="F54" s="203" t="s">
        <v>11</v>
      </c>
      <c r="G54" s="58">
        <v>1</v>
      </c>
      <c r="H54" s="225" t="s">
        <v>337</v>
      </c>
      <c r="J54" s="206">
        <f>G54*260</f>
        <v>260</v>
      </c>
    </row>
    <row r="55" spans="2:10" s="164" customFormat="1" ht="47.25" customHeight="1" thickBot="1" x14ac:dyDescent="0.35">
      <c r="B55" s="226" t="s">
        <v>348</v>
      </c>
      <c r="C55" s="227" t="s">
        <v>349</v>
      </c>
      <c r="D55" s="162">
        <v>128</v>
      </c>
      <c r="E55" s="162" t="s">
        <v>350</v>
      </c>
      <c r="F55" s="162" t="s">
        <v>11</v>
      </c>
      <c r="G55" s="170">
        <v>1</v>
      </c>
      <c r="H55" s="228" t="s">
        <v>337</v>
      </c>
      <c r="J55" s="186">
        <v>260</v>
      </c>
    </row>
    <row r="56" spans="2:10" s="164" customFormat="1" ht="47.25" customHeight="1" thickBot="1" x14ac:dyDescent="0.35">
      <c r="B56" s="513" t="s">
        <v>351</v>
      </c>
      <c r="C56" s="211" t="s">
        <v>352</v>
      </c>
      <c r="D56" s="162">
        <v>32.5</v>
      </c>
      <c r="E56" s="162" t="s">
        <v>350</v>
      </c>
      <c r="F56" s="162" t="s">
        <v>11</v>
      </c>
      <c r="G56" s="185">
        <v>0.5</v>
      </c>
      <c r="H56" s="175" t="s">
        <v>337</v>
      </c>
      <c r="J56" s="555">
        <f>(G56+G57+G58)*260</f>
        <v>390</v>
      </c>
    </row>
    <row r="57" spans="2:10" s="164" customFormat="1" ht="47.25" customHeight="1" x14ac:dyDescent="0.3">
      <c r="B57" s="514"/>
      <c r="C57" s="209" t="s">
        <v>50</v>
      </c>
      <c r="D57" s="162">
        <v>12.65</v>
      </c>
      <c r="E57" s="365" t="s">
        <v>113</v>
      </c>
      <c r="F57" s="365" t="s">
        <v>11</v>
      </c>
      <c r="G57" s="185">
        <v>0.5</v>
      </c>
      <c r="H57" s="343" t="s">
        <v>337</v>
      </c>
      <c r="J57" s="555"/>
    </row>
    <row r="58" spans="2:10" s="164" customFormat="1" ht="47.25" customHeight="1" thickBot="1" x14ac:dyDescent="0.35">
      <c r="B58" s="515"/>
      <c r="C58" s="191" t="s">
        <v>51</v>
      </c>
      <c r="D58" s="173">
        <v>12.65</v>
      </c>
      <c r="E58" s="367"/>
      <c r="F58" s="367"/>
      <c r="G58" s="229">
        <v>0.5</v>
      </c>
      <c r="H58" s="345"/>
      <c r="J58" s="555"/>
    </row>
    <row r="59" spans="2:10" s="164" customFormat="1" ht="12.45" customHeight="1" x14ac:dyDescent="0.3">
      <c r="B59" s="533" t="s">
        <v>0</v>
      </c>
      <c r="C59" s="520" t="s">
        <v>302</v>
      </c>
      <c r="D59" s="356">
        <v>107.4</v>
      </c>
      <c r="E59" s="356" t="s">
        <v>162</v>
      </c>
      <c r="F59" s="356" t="s">
        <v>21</v>
      </c>
      <c r="G59" s="531">
        <v>3</v>
      </c>
      <c r="H59" s="343" t="s">
        <v>22</v>
      </c>
      <c r="J59" s="545">
        <v>3</v>
      </c>
    </row>
    <row r="60" spans="2:10" s="164" customFormat="1" ht="15" thickBot="1" x14ac:dyDescent="0.35">
      <c r="B60" s="530"/>
      <c r="C60" s="522"/>
      <c r="D60" s="358"/>
      <c r="E60" s="358"/>
      <c r="F60" s="358"/>
      <c r="G60" s="532"/>
      <c r="H60" s="424"/>
      <c r="J60" s="546"/>
    </row>
    <row r="61" spans="2:10" s="164" customFormat="1" x14ac:dyDescent="0.3">
      <c r="B61" s="534" t="s">
        <v>281</v>
      </c>
      <c r="C61" s="537" t="s">
        <v>163</v>
      </c>
      <c r="D61" s="502">
        <v>113.76</v>
      </c>
      <c r="E61" s="505" t="s">
        <v>155</v>
      </c>
      <c r="F61" s="505" t="s">
        <v>21</v>
      </c>
      <c r="G61" s="508">
        <v>35</v>
      </c>
      <c r="H61" s="523" t="s">
        <v>89</v>
      </c>
      <c r="J61" s="545">
        <v>70</v>
      </c>
    </row>
    <row r="62" spans="2:10" s="164" customFormat="1" ht="15" thickBot="1" x14ac:dyDescent="0.35">
      <c r="B62" s="535"/>
      <c r="C62" s="538"/>
      <c r="D62" s="504"/>
      <c r="E62" s="507"/>
      <c r="F62" s="507"/>
      <c r="G62" s="510"/>
      <c r="H62" s="512"/>
      <c r="J62" s="546"/>
    </row>
    <row r="63" spans="2:10" s="164" customFormat="1" ht="12.75" customHeight="1" x14ac:dyDescent="0.3">
      <c r="B63" s="535"/>
      <c r="C63" s="537" t="s">
        <v>164</v>
      </c>
      <c r="D63" s="502">
        <v>94.8</v>
      </c>
      <c r="E63" s="505" t="s">
        <v>155</v>
      </c>
      <c r="F63" s="505" t="s">
        <v>21</v>
      </c>
      <c r="G63" s="508">
        <v>12</v>
      </c>
      <c r="H63" s="523" t="s">
        <v>89</v>
      </c>
      <c r="J63" s="547">
        <v>24</v>
      </c>
    </row>
    <row r="64" spans="2:10" s="164" customFormat="1" ht="15" thickBot="1" x14ac:dyDescent="0.35">
      <c r="B64" s="535"/>
      <c r="C64" s="538"/>
      <c r="D64" s="504"/>
      <c r="E64" s="507"/>
      <c r="F64" s="507"/>
      <c r="G64" s="510"/>
      <c r="H64" s="512"/>
      <c r="J64" s="547"/>
    </row>
    <row r="65" spans="2:10" s="164" customFormat="1" ht="12.75" customHeight="1" x14ac:dyDescent="0.3">
      <c r="B65" s="535"/>
      <c r="C65" s="537" t="s">
        <v>165</v>
      </c>
      <c r="D65" s="502">
        <v>94.8</v>
      </c>
      <c r="E65" s="505" t="s">
        <v>155</v>
      </c>
      <c r="F65" s="505" t="s">
        <v>21</v>
      </c>
      <c r="G65" s="508">
        <v>12</v>
      </c>
      <c r="H65" s="523" t="s">
        <v>89</v>
      </c>
      <c r="J65" s="545">
        <v>24</v>
      </c>
    </row>
    <row r="66" spans="2:10" s="164" customFormat="1" ht="15" thickBot="1" x14ac:dyDescent="0.35">
      <c r="B66" s="535"/>
      <c r="C66" s="538"/>
      <c r="D66" s="504"/>
      <c r="E66" s="507"/>
      <c r="F66" s="507"/>
      <c r="G66" s="510"/>
      <c r="H66" s="512"/>
      <c r="J66" s="546"/>
    </row>
    <row r="67" spans="2:10" s="164" customFormat="1" ht="12.75" customHeight="1" x14ac:dyDescent="0.3">
      <c r="B67" s="535"/>
      <c r="C67" s="520" t="s">
        <v>282</v>
      </c>
      <c r="D67" s="525">
        <v>102.4</v>
      </c>
      <c r="E67" s="365" t="s">
        <v>155</v>
      </c>
      <c r="F67" s="505" t="s">
        <v>21</v>
      </c>
      <c r="G67" s="508">
        <v>12</v>
      </c>
      <c r="H67" s="523" t="s">
        <v>89</v>
      </c>
      <c r="J67" s="547">
        <v>24</v>
      </c>
    </row>
    <row r="68" spans="2:10" s="164" customFormat="1" ht="15" thickBot="1" x14ac:dyDescent="0.35">
      <c r="B68" s="535"/>
      <c r="C68" s="522"/>
      <c r="D68" s="527"/>
      <c r="E68" s="358"/>
      <c r="F68" s="507"/>
      <c r="G68" s="510"/>
      <c r="H68" s="512"/>
      <c r="J68" s="547"/>
    </row>
    <row r="69" spans="2:10" s="164" customFormat="1" ht="13.5" customHeight="1" x14ac:dyDescent="0.3">
      <c r="B69" s="535"/>
      <c r="C69" s="520" t="s">
        <v>283</v>
      </c>
      <c r="D69" s="525"/>
      <c r="E69" s="356" t="s">
        <v>15</v>
      </c>
      <c r="F69" s="356" t="s">
        <v>53</v>
      </c>
      <c r="G69" s="368">
        <v>6</v>
      </c>
      <c r="H69" s="523" t="s">
        <v>89</v>
      </c>
      <c r="J69" s="545">
        <v>12</v>
      </c>
    </row>
    <row r="70" spans="2:10" s="164" customFormat="1" ht="15" thickBot="1" x14ac:dyDescent="0.35">
      <c r="B70" s="535"/>
      <c r="C70" s="522"/>
      <c r="D70" s="527"/>
      <c r="E70" s="358"/>
      <c r="F70" s="358"/>
      <c r="G70" s="370"/>
      <c r="H70" s="512"/>
      <c r="J70" s="546"/>
    </row>
    <row r="71" spans="2:10" s="164" customFormat="1" ht="12.75" customHeight="1" x14ac:dyDescent="0.3">
      <c r="B71" s="535"/>
      <c r="C71" s="524" t="s">
        <v>166</v>
      </c>
      <c r="D71" s="525">
        <v>29.92</v>
      </c>
      <c r="E71" s="356" t="s">
        <v>15</v>
      </c>
      <c r="F71" s="356" t="s">
        <v>21</v>
      </c>
      <c r="G71" s="368">
        <v>1</v>
      </c>
      <c r="H71" s="523" t="s">
        <v>89</v>
      </c>
      <c r="J71" s="547">
        <v>2</v>
      </c>
    </row>
    <row r="72" spans="2:10" s="164" customFormat="1" ht="15" thickBot="1" x14ac:dyDescent="0.35">
      <c r="B72" s="535"/>
      <c r="C72" s="522"/>
      <c r="D72" s="527"/>
      <c r="E72" s="358"/>
      <c r="F72" s="358"/>
      <c r="G72" s="370"/>
      <c r="H72" s="512"/>
      <c r="J72" s="547"/>
    </row>
    <row r="73" spans="2:10" s="164" customFormat="1" ht="12.75" customHeight="1" x14ac:dyDescent="0.3">
      <c r="B73" s="535"/>
      <c r="C73" s="524" t="s">
        <v>167</v>
      </c>
      <c r="D73" s="525">
        <v>29.9</v>
      </c>
      <c r="E73" s="356" t="s">
        <v>15</v>
      </c>
      <c r="F73" s="356" t="s">
        <v>53</v>
      </c>
      <c r="G73" s="368">
        <v>1</v>
      </c>
      <c r="H73" s="523" t="s">
        <v>89</v>
      </c>
      <c r="J73" s="545">
        <v>2</v>
      </c>
    </row>
    <row r="74" spans="2:10" s="164" customFormat="1" ht="15" thickBot="1" x14ac:dyDescent="0.35">
      <c r="B74" s="536"/>
      <c r="C74" s="522"/>
      <c r="D74" s="527"/>
      <c r="E74" s="358"/>
      <c r="F74" s="358"/>
      <c r="G74" s="370"/>
      <c r="H74" s="512"/>
      <c r="J74" s="546"/>
    </row>
    <row r="75" spans="2:10" s="164" customFormat="1" ht="12.75" customHeight="1" x14ac:dyDescent="0.3">
      <c r="B75" s="541" t="s">
        <v>168</v>
      </c>
      <c r="C75" s="524" t="s">
        <v>169</v>
      </c>
      <c r="D75" s="525">
        <v>211.2</v>
      </c>
      <c r="E75" s="356" t="s">
        <v>15</v>
      </c>
      <c r="F75" s="356" t="s">
        <v>21</v>
      </c>
      <c r="G75" s="368">
        <v>6</v>
      </c>
      <c r="H75" s="422" t="s">
        <v>22</v>
      </c>
      <c r="J75" s="547">
        <v>6</v>
      </c>
    </row>
    <row r="76" spans="2:10" s="164" customFormat="1" ht="15" thickBot="1" x14ac:dyDescent="0.35">
      <c r="B76" s="519"/>
      <c r="C76" s="522"/>
      <c r="D76" s="527"/>
      <c r="E76" s="358"/>
      <c r="F76" s="358"/>
      <c r="G76" s="370"/>
      <c r="H76" s="424"/>
      <c r="J76" s="547"/>
    </row>
    <row r="77" spans="2:10" s="164" customFormat="1" ht="12.75" customHeight="1" x14ac:dyDescent="0.3">
      <c r="B77" s="513" t="s">
        <v>284</v>
      </c>
      <c r="C77" s="540" t="s">
        <v>170</v>
      </c>
      <c r="D77" s="502">
        <v>211.2</v>
      </c>
      <c r="E77" s="505" t="s">
        <v>15</v>
      </c>
      <c r="F77" s="505" t="s">
        <v>53</v>
      </c>
      <c r="G77" s="508">
        <v>6</v>
      </c>
      <c r="H77" s="511" t="s">
        <v>22</v>
      </c>
      <c r="J77" s="545">
        <v>6</v>
      </c>
    </row>
    <row r="78" spans="2:10" s="164" customFormat="1" ht="15" thickBot="1" x14ac:dyDescent="0.35">
      <c r="B78" s="530"/>
      <c r="C78" s="538"/>
      <c r="D78" s="504"/>
      <c r="E78" s="507"/>
      <c r="F78" s="507"/>
      <c r="G78" s="510"/>
      <c r="H78" s="512"/>
      <c r="J78" s="546"/>
    </row>
    <row r="79" spans="2:10" s="164" customFormat="1" x14ac:dyDescent="0.3">
      <c r="B79" s="539"/>
      <c r="C79" s="231" t="s">
        <v>172</v>
      </c>
      <c r="D79" s="213"/>
      <c r="E79" s="219"/>
      <c r="F79" s="357"/>
      <c r="G79" s="190">
        <v>6</v>
      </c>
      <c r="H79" s="369" t="s">
        <v>22</v>
      </c>
      <c r="J79" s="516"/>
    </row>
    <row r="80" spans="2:10" s="164" customFormat="1" x14ac:dyDescent="0.3">
      <c r="B80" s="539"/>
      <c r="C80" s="231" t="s">
        <v>173</v>
      </c>
      <c r="D80" s="213"/>
      <c r="E80" s="219"/>
      <c r="F80" s="357"/>
      <c r="G80" s="190">
        <v>6</v>
      </c>
      <c r="H80" s="369"/>
      <c r="J80" s="516"/>
    </row>
    <row r="81" spans="2:10" s="164" customFormat="1" x14ac:dyDescent="0.3">
      <c r="B81" s="539"/>
      <c r="C81" s="231" t="s">
        <v>174</v>
      </c>
      <c r="D81" s="213"/>
      <c r="E81" s="219"/>
      <c r="F81" s="357"/>
      <c r="G81" s="190">
        <v>6</v>
      </c>
      <c r="H81" s="369"/>
      <c r="J81" s="516"/>
    </row>
    <row r="82" spans="2:10" s="164" customFormat="1" x14ac:dyDescent="0.3">
      <c r="B82" s="539"/>
      <c r="C82" s="231" t="s">
        <v>175</v>
      </c>
      <c r="D82" s="213"/>
      <c r="E82" s="219"/>
      <c r="F82" s="357"/>
      <c r="G82" s="190">
        <v>6</v>
      </c>
      <c r="H82" s="369"/>
      <c r="J82" s="516"/>
    </row>
    <row r="83" spans="2:10" s="164" customFormat="1" x14ac:dyDescent="0.3">
      <c r="B83" s="539"/>
      <c r="C83" s="231" t="s">
        <v>176</v>
      </c>
      <c r="D83" s="213"/>
      <c r="E83" s="219"/>
      <c r="F83" s="357"/>
      <c r="G83" s="190">
        <v>6</v>
      </c>
      <c r="H83" s="369"/>
      <c r="J83" s="516"/>
    </row>
    <row r="84" spans="2:10" s="164" customFormat="1" x14ac:dyDescent="0.3">
      <c r="B84" s="539"/>
      <c r="C84" s="231" t="s">
        <v>177</v>
      </c>
      <c r="D84" s="213"/>
      <c r="E84" s="219"/>
      <c r="F84" s="357"/>
      <c r="G84" s="190">
        <v>6</v>
      </c>
      <c r="H84" s="369"/>
      <c r="J84" s="516"/>
    </row>
    <row r="85" spans="2:10" s="164" customFormat="1" x14ac:dyDescent="0.3">
      <c r="B85" s="539"/>
      <c r="C85" s="231" t="s">
        <v>178</v>
      </c>
      <c r="D85" s="213"/>
      <c r="E85" s="219"/>
      <c r="F85" s="357"/>
      <c r="G85" s="190">
        <v>6</v>
      </c>
      <c r="H85" s="369"/>
      <c r="J85" s="516"/>
    </row>
    <row r="86" spans="2:10" s="164" customFormat="1" x14ac:dyDescent="0.3">
      <c r="B86" s="539"/>
      <c r="C86" s="231" t="s">
        <v>179</v>
      </c>
      <c r="D86" s="213"/>
      <c r="E86" s="219"/>
      <c r="F86" s="357"/>
      <c r="G86" s="190">
        <v>6</v>
      </c>
      <c r="H86" s="369"/>
      <c r="J86" s="516"/>
    </row>
    <row r="87" spans="2:10" s="164" customFormat="1" ht="20.399999999999999" x14ac:dyDescent="0.3">
      <c r="B87" s="539"/>
      <c r="C87" s="231" t="s">
        <v>180</v>
      </c>
      <c r="D87" s="213"/>
      <c r="E87" s="219"/>
      <c r="F87" s="357"/>
      <c r="G87" s="190">
        <v>5</v>
      </c>
      <c r="H87" s="369"/>
      <c r="J87" s="516"/>
    </row>
    <row r="88" spans="2:10" s="164" customFormat="1" ht="20.399999999999999" x14ac:dyDescent="0.3">
      <c r="B88" s="539"/>
      <c r="C88" s="232" t="s">
        <v>303</v>
      </c>
      <c r="D88" s="213"/>
      <c r="E88" s="219"/>
      <c r="F88" s="357"/>
      <c r="G88" s="190">
        <v>20</v>
      </c>
      <c r="H88" s="369"/>
      <c r="J88" s="516"/>
    </row>
    <row r="89" spans="2:10" s="164" customFormat="1" x14ac:dyDescent="0.3">
      <c r="B89" s="539"/>
      <c r="C89" s="231" t="s">
        <v>168</v>
      </c>
      <c r="D89" s="213"/>
      <c r="E89" s="219"/>
      <c r="F89" s="357"/>
      <c r="G89" s="190">
        <v>16</v>
      </c>
      <c r="H89" s="369"/>
      <c r="J89" s="516"/>
    </row>
    <row r="90" spans="2:10" s="164" customFormat="1" x14ac:dyDescent="0.3">
      <c r="B90" s="539"/>
      <c r="C90" s="231" t="s">
        <v>181</v>
      </c>
      <c r="D90" s="213"/>
      <c r="E90" s="219"/>
      <c r="F90" s="357"/>
      <c r="G90" s="190">
        <v>6</v>
      </c>
      <c r="H90" s="369"/>
      <c r="J90" s="516"/>
    </row>
    <row r="91" spans="2:10" s="164" customFormat="1" x14ac:dyDescent="0.3">
      <c r="B91" s="539"/>
      <c r="C91" s="231" t="s">
        <v>182</v>
      </c>
      <c r="D91" s="213"/>
      <c r="E91" s="219"/>
      <c r="F91" s="357"/>
      <c r="G91" s="190">
        <v>2</v>
      </c>
      <c r="H91" s="369"/>
      <c r="J91" s="516"/>
    </row>
    <row r="92" spans="2:10" s="164" customFormat="1" x14ac:dyDescent="0.3">
      <c r="B92" s="539"/>
      <c r="C92" s="231" t="s">
        <v>183</v>
      </c>
      <c r="D92" s="213"/>
      <c r="E92" s="219"/>
      <c r="F92" s="357"/>
      <c r="G92" s="190">
        <v>6</v>
      </c>
      <c r="H92" s="369"/>
      <c r="J92" s="516"/>
    </row>
    <row r="93" spans="2:10" s="164" customFormat="1" x14ac:dyDescent="0.3">
      <c r="B93" s="539"/>
      <c r="C93" s="231" t="s">
        <v>184</v>
      </c>
      <c r="D93" s="213"/>
      <c r="E93" s="219"/>
      <c r="F93" s="357"/>
      <c r="G93" s="190">
        <v>3</v>
      </c>
      <c r="H93" s="369"/>
      <c r="J93" s="516"/>
    </row>
    <row r="94" spans="2:10" s="164" customFormat="1" x14ac:dyDescent="0.3">
      <c r="B94" s="539"/>
      <c r="C94" s="231" t="s">
        <v>185</v>
      </c>
      <c r="D94" s="213"/>
      <c r="E94" s="219"/>
      <c r="F94" s="357"/>
      <c r="G94" s="190">
        <v>2</v>
      </c>
      <c r="H94" s="369"/>
      <c r="J94" s="516"/>
    </row>
    <row r="95" spans="2:10" s="164" customFormat="1" x14ac:dyDescent="0.3">
      <c r="B95" s="539"/>
      <c r="C95" s="231" t="s">
        <v>186</v>
      </c>
      <c r="D95" s="213"/>
      <c r="E95" s="219"/>
      <c r="F95" s="357"/>
      <c r="G95" s="190">
        <v>2</v>
      </c>
      <c r="H95" s="369"/>
      <c r="J95" s="516"/>
    </row>
    <row r="96" spans="2:10" s="164" customFormat="1" x14ac:dyDescent="0.3">
      <c r="B96" s="539"/>
      <c r="C96" s="231" t="s">
        <v>187</v>
      </c>
      <c r="D96" s="213"/>
      <c r="E96" s="219"/>
      <c r="F96" s="357"/>
      <c r="G96" s="190">
        <v>2</v>
      </c>
      <c r="H96" s="369"/>
      <c r="J96" s="516"/>
    </row>
    <row r="97" spans="2:10" s="164" customFormat="1" x14ac:dyDescent="0.3">
      <c r="B97" s="539"/>
      <c r="C97" s="231" t="s">
        <v>188</v>
      </c>
      <c r="D97" s="213"/>
      <c r="E97" s="219"/>
      <c r="F97" s="357"/>
      <c r="G97" s="190">
        <v>3</v>
      </c>
      <c r="H97" s="369"/>
      <c r="J97" s="516"/>
    </row>
    <row r="98" spans="2:10" s="164" customFormat="1" x14ac:dyDescent="0.3">
      <c r="B98" s="539"/>
      <c r="C98" s="231" t="s">
        <v>189</v>
      </c>
      <c r="D98" s="213"/>
      <c r="E98" s="219"/>
      <c r="F98" s="357"/>
      <c r="G98" s="190">
        <v>3</v>
      </c>
      <c r="H98" s="369"/>
      <c r="J98" s="516"/>
    </row>
    <row r="99" spans="2:10" s="164" customFormat="1" x14ac:dyDescent="0.3">
      <c r="B99" s="539"/>
      <c r="C99" s="231" t="s">
        <v>190</v>
      </c>
      <c r="D99" s="213"/>
      <c r="E99" s="219"/>
      <c r="F99" s="357"/>
      <c r="G99" s="190">
        <v>3</v>
      </c>
      <c r="H99" s="369"/>
      <c r="J99" s="516"/>
    </row>
    <row r="100" spans="2:10" s="164" customFormat="1" x14ac:dyDescent="0.3">
      <c r="B100" s="539"/>
      <c r="C100" s="231" t="s">
        <v>191</v>
      </c>
      <c r="D100" s="213"/>
      <c r="E100" s="219"/>
      <c r="F100" s="357"/>
      <c r="G100" s="190">
        <v>3</v>
      </c>
      <c r="H100" s="369"/>
      <c r="J100" s="516"/>
    </row>
    <row r="101" spans="2:10" s="164" customFormat="1" x14ac:dyDescent="0.3">
      <c r="B101" s="539"/>
      <c r="C101" s="231" t="s">
        <v>192</v>
      </c>
      <c r="D101" s="213"/>
      <c r="E101" s="219"/>
      <c r="F101" s="357"/>
      <c r="G101" s="190">
        <v>2</v>
      </c>
      <c r="H101" s="369"/>
      <c r="J101" s="516"/>
    </row>
    <row r="102" spans="2:10" s="164" customFormat="1" x14ac:dyDescent="0.3">
      <c r="B102" s="539"/>
      <c r="C102" s="231" t="s">
        <v>193</v>
      </c>
      <c r="D102" s="213"/>
      <c r="E102" s="219"/>
      <c r="F102" s="357"/>
      <c r="G102" s="190">
        <v>3</v>
      </c>
      <c r="H102" s="369"/>
      <c r="J102" s="516"/>
    </row>
    <row r="103" spans="2:10" s="164" customFormat="1" x14ac:dyDescent="0.3">
      <c r="B103" s="539"/>
      <c r="C103" s="231" t="s">
        <v>194</v>
      </c>
      <c r="D103" s="213"/>
      <c r="E103" s="219"/>
      <c r="F103" s="357"/>
      <c r="G103" s="190">
        <v>3</v>
      </c>
      <c r="H103" s="369"/>
      <c r="J103" s="516"/>
    </row>
    <row r="104" spans="2:10" s="164" customFormat="1" ht="15" thickBot="1" x14ac:dyDescent="0.35">
      <c r="B104" s="530"/>
      <c r="C104" s="233" t="s">
        <v>195</v>
      </c>
      <c r="D104" s="215"/>
      <c r="E104" s="176"/>
      <c r="F104" s="357"/>
      <c r="G104" s="189">
        <v>3</v>
      </c>
      <c r="H104" s="369"/>
      <c r="J104" s="516"/>
    </row>
    <row r="105" spans="2:10" s="164" customFormat="1" ht="12.75" customHeight="1" x14ac:dyDescent="0.3">
      <c r="B105" s="513" t="s">
        <v>160</v>
      </c>
      <c r="C105" s="234" t="s">
        <v>196</v>
      </c>
      <c r="D105" s="235"/>
      <c r="E105" s="236"/>
      <c r="F105" s="506" t="s">
        <v>171</v>
      </c>
      <c r="G105" s="237">
        <v>6</v>
      </c>
      <c r="H105" s="369"/>
      <c r="J105" s="516"/>
    </row>
    <row r="106" spans="2:10" s="164" customFormat="1" x14ac:dyDescent="0.3">
      <c r="B106" s="514"/>
      <c r="C106" s="231" t="s">
        <v>197</v>
      </c>
      <c r="D106" s="213"/>
      <c r="E106" s="238"/>
      <c r="F106" s="506"/>
      <c r="G106" s="239">
        <v>3</v>
      </c>
      <c r="H106" s="369"/>
      <c r="J106" s="516"/>
    </row>
    <row r="107" spans="2:10" s="164" customFormat="1" x14ac:dyDescent="0.3">
      <c r="B107" s="514"/>
      <c r="C107" s="231" t="s">
        <v>198</v>
      </c>
      <c r="D107" s="213"/>
      <c r="E107" s="238"/>
      <c r="F107" s="506"/>
      <c r="G107" s="239">
        <v>3</v>
      </c>
      <c r="H107" s="369"/>
      <c r="J107" s="516"/>
    </row>
    <row r="108" spans="2:10" s="164" customFormat="1" x14ac:dyDescent="0.3">
      <c r="B108" s="514"/>
      <c r="C108" s="231" t="s">
        <v>199</v>
      </c>
      <c r="D108" s="213"/>
      <c r="E108" s="238"/>
      <c r="F108" s="506"/>
      <c r="G108" s="239">
        <v>3</v>
      </c>
      <c r="H108" s="369"/>
      <c r="J108" s="516"/>
    </row>
    <row r="109" spans="2:10" s="164" customFormat="1" x14ac:dyDescent="0.3">
      <c r="B109" s="514"/>
      <c r="C109" s="231" t="s">
        <v>200</v>
      </c>
      <c r="D109" s="213"/>
      <c r="E109" s="238"/>
      <c r="F109" s="506"/>
      <c r="G109" s="239">
        <v>6</v>
      </c>
      <c r="H109" s="369"/>
      <c r="J109" s="516"/>
    </row>
    <row r="110" spans="2:10" s="164" customFormat="1" x14ac:dyDescent="0.3">
      <c r="B110" s="514"/>
      <c r="C110" s="231" t="s">
        <v>201</v>
      </c>
      <c r="D110" s="213"/>
      <c r="E110" s="238"/>
      <c r="F110" s="506"/>
      <c r="G110" s="239">
        <v>6</v>
      </c>
      <c r="H110" s="369"/>
      <c r="J110" s="516"/>
    </row>
    <row r="111" spans="2:10" s="164" customFormat="1" x14ac:dyDescent="0.3">
      <c r="B111" s="514"/>
      <c r="C111" s="231" t="s">
        <v>202</v>
      </c>
      <c r="D111" s="213"/>
      <c r="E111" s="238"/>
      <c r="F111" s="506"/>
      <c r="G111" s="239">
        <v>3</v>
      </c>
      <c r="H111" s="369"/>
      <c r="J111" s="516"/>
    </row>
    <row r="112" spans="2:10" s="164" customFormat="1" ht="15" thickBot="1" x14ac:dyDescent="0.35">
      <c r="B112" s="514"/>
      <c r="C112" s="231" t="s">
        <v>203</v>
      </c>
      <c r="D112" s="213"/>
      <c r="E112" s="238"/>
      <c r="F112" s="506"/>
      <c r="G112" s="240">
        <v>3</v>
      </c>
      <c r="H112" s="542"/>
      <c r="J112" s="516"/>
    </row>
    <row r="113" spans="2:10" s="164" customFormat="1" ht="20.399999999999999" x14ac:dyDescent="0.3">
      <c r="B113" s="514"/>
      <c r="C113" s="232" t="s">
        <v>298</v>
      </c>
      <c r="D113" s="213"/>
      <c r="E113" s="238"/>
      <c r="F113" s="506"/>
      <c r="G113" s="368">
        <v>20</v>
      </c>
      <c r="H113" s="543" t="s">
        <v>22</v>
      </c>
      <c r="J113" s="516">
        <v>20</v>
      </c>
    </row>
    <row r="114" spans="2:10" s="164" customFormat="1" x14ac:dyDescent="0.3">
      <c r="B114" s="514"/>
      <c r="C114" s="232" t="s">
        <v>299</v>
      </c>
      <c r="D114" s="213"/>
      <c r="E114" s="238"/>
      <c r="F114" s="506"/>
      <c r="G114" s="369"/>
      <c r="H114" s="369"/>
      <c r="J114" s="516"/>
    </row>
    <row r="115" spans="2:10" s="164" customFormat="1" x14ac:dyDescent="0.3">
      <c r="B115" s="515"/>
      <c r="C115" s="242" t="s">
        <v>300</v>
      </c>
      <c r="D115" s="215"/>
      <c r="E115" s="243"/>
      <c r="F115" s="506"/>
      <c r="G115" s="370"/>
      <c r="H115" s="542"/>
      <c r="J115" s="544"/>
    </row>
    <row r="116" spans="2:10" x14ac:dyDescent="0.3">
      <c r="B116" s="154"/>
    </row>
    <row r="117" spans="2:10" x14ac:dyDescent="0.3">
      <c r="B117" s="155"/>
      <c r="J117" s="156"/>
    </row>
    <row r="119" spans="2:10" ht="15.6" x14ac:dyDescent="0.3">
      <c r="J119" s="134">
        <f>SUM(J6:J115)</f>
        <v>9624</v>
      </c>
    </row>
  </sheetData>
  <sheetProtection algorithmName="SHA-512" hashValue="4EOv7jd8fSY4+2jsWQevRYdqinFHqb3uqxySN8q7/3hk1p/1kSfQo6GPit3PS6UWI4X3sl+iAQVQiHFt3pzSVw==" saltValue="lJIXrSok4ynrbfURsp+9ag==" spinCount="100000" sheet="1" objects="1" scenarios="1"/>
  <mergeCells count="181">
    <mergeCell ref="B56:B58"/>
    <mergeCell ref="J56:J58"/>
    <mergeCell ref="E57:E58"/>
    <mergeCell ref="F57:F58"/>
    <mergeCell ref="H57:H58"/>
    <mergeCell ref="J14:J15"/>
    <mergeCell ref="J16:J17"/>
    <mergeCell ref="C30:C33"/>
    <mergeCell ref="D30:D33"/>
    <mergeCell ref="G30:G33"/>
    <mergeCell ref="C34:C35"/>
    <mergeCell ref="D34:D35"/>
    <mergeCell ref="E30:E35"/>
    <mergeCell ref="F30:F35"/>
    <mergeCell ref="G34:G35"/>
    <mergeCell ref="H30:H35"/>
    <mergeCell ref="F16:F17"/>
    <mergeCell ref="G16:G17"/>
    <mergeCell ref="H16:H17"/>
    <mergeCell ref="E14:E15"/>
    <mergeCell ref="F14:F15"/>
    <mergeCell ref="G14:G15"/>
    <mergeCell ref="H14:H15"/>
    <mergeCell ref="E16:E17"/>
    <mergeCell ref="B14:B17"/>
    <mergeCell ref="F6:F9"/>
    <mergeCell ref="H6:H9"/>
    <mergeCell ref="E8:E9"/>
    <mergeCell ref="B6:B9"/>
    <mergeCell ref="J6:J9"/>
    <mergeCell ref="B10:B12"/>
    <mergeCell ref="F10:F12"/>
    <mergeCell ref="G10:G13"/>
    <mergeCell ref="J10:J13"/>
    <mergeCell ref="H10:H13"/>
    <mergeCell ref="B105:B115"/>
    <mergeCell ref="F105:F115"/>
    <mergeCell ref="H79:H112"/>
    <mergeCell ref="H113:H115"/>
    <mergeCell ref="G113:G115"/>
    <mergeCell ref="J113:J115"/>
    <mergeCell ref="J59:J60"/>
    <mergeCell ref="J75:J76"/>
    <mergeCell ref="J61:J62"/>
    <mergeCell ref="J63:J64"/>
    <mergeCell ref="J65:J66"/>
    <mergeCell ref="J67:J68"/>
    <mergeCell ref="J69:J70"/>
    <mergeCell ref="J71:J72"/>
    <mergeCell ref="J77:J78"/>
    <mergeCell ref="J73:J74"/>
    <mergeCell ref="E75:E76"/>
    <mergeCell ref="F75:F76"/>
    <mergeCell ref="F73:F74"/>
    <mergeCell ref="G73:G74"/>
    <mergeCell ref="H73:H74"/>
    <mergeCell ref="C71:C72"/>
    <mergeCell ref="D71:D72"/>
    <mergeCell ref="G75:G76"/>
    <mergeCell ref="G67:G68"/>
    <mergeCell ref="D67:D68"/>
    <mergeCell ref="H67:H68"/>
    <mergeCell ref="C69:C70"/>
    <mergeCell ref="D69:D70"/>
    <mergeCell ref="E69:E70"/>
    <mergeCell ref="F69:F70"/>
    <mergeCell ref="E71:E72"/>
    <mergeCell ref="F71:F72"/>
    <mergeCell ref="G71:G72"/>
    <mergeCell ref="C65:C66"/>
    <mergeCell ref="D65:D66"/>
    <mergeCell ref="G69:G70"/>
    <mergeCell ref="H69:H70"/>
    <mergeCell ref="C67:C68"/>
    <mergeCell ref="B79:B104"/>
    <mergeCell ref="F79:F104"/>
    <mergeCell ref="C77:C78"/>
    <mergeCell ref="D77:D78"/>
    <mergeCell ref="E77:E78"/>
    <mergeCell ref="F77:F78"/>
    <mergeCell ref="G77:G78"/>
    <mergeCell ref="H77:H78"/>
    <mergeCell ref="B77:B78"/>
    <mergeCell ref="B75:B76"/>
    <mergeCell ref="C75:C76"/>
    <mergeCell ref="D75:D76"/>
    <mergeCell ref="H71:H72"/>
    <mergeCell ref="C73:C74"/>
    <mergeCell ref="D73:D74"/>
    <mergeCell ref="E73:E74"/>
    <mergeCell ref="H75:H76"/>
    <mergeCell ref="E67:E68"/>
    <mergeCell ref="F67:F68"/>
    <mergeCell ref="G59:G60"/>
    <mergeCell ref="H59:H60"/>
    <mergeCell ref="B59:B60"/>
    <mergeCell ref="C59:C60"/>
    <mergeCell ref="D59:D60"/>
    <mergeCell ref="E59:E60"/>
    <mergeCell ref="F59:F60"/>
    <mergeCell ref="H63:H64"/>
    <mergeCell ref="E65:E66"/>
    <mergeCell ref="F65:F66"/>
    <mergeCell ref="G65:G66"/>
    <mergeCell ref="H65:H66"/>
    <mergeCell ref="B61:B74"/>
    <mergeCell ref="C61:C62"/>
    <mergeCell ref="D61:D62"/>
    <mergeCell ref="E61:E62"/>
    <mergeCell ref="F61:F62"/>
    <mergeCell ref="G61:G62"/>
    <mergeCell ref="H61:H62"/>
    <mergeCell ref="C63:C64"/>
    <mergeCell ref="D63:D64"/>
    <mergeCell ref="E63:E64"/>
    <mergeCell ref="F63:F64"/>
    <mergeCell ref="G63:G64"/>
    <mergeCell ref="C52:C53"/>
    <mergeCell ref="D52:D53"/>
    <mergeCell ref="E52:E53"/>
    <mergeCell ref="F52:F53"/>
    <mergeCell ref="G52:G53"/>
    <mergeCell ref="H52:H53"/>
    <mergeCell ref="B52:B53"/>
    <mergeCell ref="E48:E51"/>
    <mergeCell ref="F48:F51"/>
    <mergeCell ref="G48:G51"/>
    <mergeCell ref="H48:H51"/>
    <mergeCell ref="D36:D39"/>
    <mergeCell ref="E36:E39"/>
    <mergeCell ref="F36:F39"/>
    <mergeCell ref="G36:G39"/>
    <mergeCell ref="H36:H39"/>
    <mergeCell ref="C40:C43"/>
    <mergeCell ref="H44:H47"/>
    <mergeCell ref="C48:C51"/>
    <mergeCell ref="D48:D51"/>
    <mergeCell ref="C44:C47"/>
    <mergeCell ref="D44:D47"/>
    <mergeCell ref="E44:E47"/>
    <mergeCell ref="F44:F47"/>
    <mergeCell ref="G44:G47"/>
    <mergeCell ref="D40:D43"/>
    <mergeCell ref="E40:E43"/>
    <mergeCell ref="F40:F43"/>
    <mergeCell ref="G40:G43"/>
    <mergeCell ref="H22:H25"/>
    <mergeCell ref="C26:C29"/>
    <mergeCell ref="D26:D29"/>
    <mergeCell ref="E26:E29"/>
    <mergeCell ref="F26:F29"/>
    <mergeCell ref="G26:G29"/>
    <mergeCell ref="H26:H29"/>
    <mergeCell ref="B26:B35"/>
    <mergeCell ref="J79:J112"/>
    <mergeCell ref="B18:B25"/>
    <mergeCell ref="C18:C21"/>
    <mergeCell ref="D18:D21"/>
    <mergeCell ref="E18:E21"/>
    <mergeCell ref="F18:F21"/>
    <mergeCell ref="G18:G21"/>
    <mergeCell ref="H18:H21"/>
    <mergeCell ref="C22:C25"/>
    <mergeCell ref="D22:D25"/>
    <mergeCell ref="E22:E25"/>
    <mergeCell ref="F22:F25"/>
    <mergeCell ref="G22:G25"/>
    <mergeCell ref="H40:H43"/>
    <mergeCell ref="B36:B51"/>
    <mergeCell ref="C36:C39"/>
    <mergeCell ref="B5:C5"/>
    <mergeCell ref="E5:H5"/>
    <mergeCell ref="J3:J4"/>
    <mergeCell ref="B2:H2"/>
    <mergeCell ref="B3:B4"/>
    <mergeCell ref="C3:C4"/>
    <mergeCell ref="D3:D4"/>
    <mergeCell ref="E3:E4"/>
    <mergeCell ref="F3:F4"/>
    <mergeCell ref="H3:H4"/>
    <mergeCell ref="G3:G4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B1:CC187"/>
  <sheetViews>
    <sheetView topLeftCell="A88" zoomScale="60" zoomScaleNormal="60" workbookViewId="0">
      <selection activeCell="J186" sqref="A1:J186"/>
    </sheetView>
  </sheetViews>
  <sheetFormatPr baseColWidth="10" defaultRowHeight="14.4" x14ac:dyDescent="0.3"/>
  <cols>
    <col min="1" max="1" width="2.5546875" customWidth="1"/>
    <col min="2" max="2" width="12.77734375" customWidth="1"/>
    <col min="3" max="3" width="17.5546875" style="4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1.21875" customWidth="1"/>
    <col min="10" max="10" width="12.21875" bestFit="1" customWidth="1"/>
    <col min="249" max="249" width="12.7773437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12.7773437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12.7773437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12.7773437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12.7773437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12.7773437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12.7773437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12.7773437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12.7773437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12.7773437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12.7773437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12.7773437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12.7773437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12.7773437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12.7773437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12.7773437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12.7773437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12.7773437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12.7773437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12.7773437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12.7773437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12.7773437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12.7773437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12.7773437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12.7773437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12.7773437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12.7773437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12.7773437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12.7773437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12.7773437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12.7773437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12.7773437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12.7773437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12.7773437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12.7773437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12.7773437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12.7773437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12.7773437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12.7773437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12.7773437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12.7773437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12.7773437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12.7773437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12.7773437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12.7773437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12.7773437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12.7773437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12.7773437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12.7773437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12.7773437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12.7773437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12.7773437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12.7773437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12.7773437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12.7773437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12.7773437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12.7773437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12.7773437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12.7773437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12.7773437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12.7773437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12.7773437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12.7773437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81" ht="10.199999999999999" customHeight="1" thickBot="1" x14ac:dyDescent="0.35"/>
    <row r="2" spans="2:81" ht="13.5" customHeight="1" thickBot="1" x14ac:dyDescent="0.35">
      <c r="B2" s="452" t="s">
        <v>204</v>
      </c>
      <c r="C2" s="453"/>
      <c r="D2" s="453"/>
      <c r="E2" s="453"/>
      <c r="F2" s="453"/>
      <c r="G2" s="453"/>
      <c r="H2" s="453"/>
      <c r="I2" s="8"/>
      <c r="J2" s="107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</row>
    <row r="3" spans="2:81" ht="13.5" customHeight="1" x14ac:dyDescent="0.3">
      <c r="B3" s="364" t="s">
        <v>2</v>
      </c>
      <c r="C3" s="364" t="s">
        <v>3</v>
      </c>
      <c r="D3" s="560" t="s">
        <v>4</v>
      </c>
      <c r="E3" s="364" t="s">
        <v>5</v>
      </c>
      <c r="F3" s="364" t="s">
        <v>6</v>
      </c>
      <c r="G3" s="576" t="s">
        <v>8</v>
      </c>
      <c r="H3" s="364" t="s">
        <v>7</v>
      </c>
      <c r="I3" s="8"/>
      <c r="J3" s="562" t="s">
        <v>266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</row>
    <row r="4" spans="2:81" ht="22.2" customHeight="1" thickBot="1" x14ac:dyDescent="0.35">
      <c r="B4" s="410"/>
      <c r="C4" s="353"/>
      <c r="D4" s="561"/>
      <c r="E4" s="410"/>
      <c r="F4" s="353"/>
      <c r="G4" s="577"/>
      <c r="H4" s="410"/>
      <c r="I4" s="8"/>
      <c r="J4" s="563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</row>
    <row r="5" spans="2:81" s="164" customFormat="1" ht="12.75" customHeight="1" x14ac:dyDescent="0.3">
      <c r="B5" s="533" t="s">
        <v>205</v>
      </c>
      <c r="C5" s="244" t="s">
        <v>206</v>
      </c>
      <c r="D5" s="245">
        <v>270</v>
      </c>
      <c r="E5" s="566" t="s">
        <v>14</v>
      </c>
      <c r="F5" s="581" t="s">
        <v>304</v>
      </c>
      <c r="G5" s="584">
        <v>84</v>
      </c>
      <c r="H5" s="569" t="s">
        <v>89</v>
      </c>
      <c r="J5" s="578">
        <f>G5*2</f>
        <v>168</v>
      </c>
    </row>
    <row r="6" spans="2:81" s="164" customFormat="1" x14ac:dyDescent="0.3">
      <c r="B6" s="539"/>
      <c r="C6" s="246" t="s">
        <v>207</v>
      </c>
      <c r="D6" s="247">
        <v>43</v>
      </c>
      <c r="E6" s="567"/>
      <c r="F6" s="582"/>
      <c r="G6" s="585"/>
      <c r="H6" s="570"/>
      <c r="J6" s="579"/>
    </row>
    <row r="7" spans="2:81" s="164" customFormat="1" x14ac:dyDescent="0.3">
      <c r="B7" s="539"/>
      <c r="C7" s="246" t="s">
        <v>208</v>
      </c>
      <c r="D7" s="247">
        <v>22.5</v>
      </c>
      <c r="E7" s="567"/>
      <c r="F7" s="582"/>
      <c r="G7" s="585"/>
      <c r="H7" s="570"/>
      <c r="J7" s="579"/>
    </row>
    <row r="8" spans="2:81" s="164" customFormat="1" x14ac:dyDescent="0.3">
      <c r="B8" s="539"/>
      <c r="C8" s="246" t="s">
        <v>209</v>
      </c>
      <c r="D8" s="247">
        <v>19.5</v>
      </c>
      <c r="E8" s="567"/>
      <c r="F8" s="582"/>
      <c r="G8" s="585"/>
      <c r="H8" s="570"/>
      <c r="J8" s="579"/>
    </row>
    <row r="9" spans="2:81" s="164" customFormat="1" x14ac:dyDescent="0.3">
      <c r="B9" s="539"/>
      <c r="C9" s="195" t="s">
        <v>210</v>
      </c>
      <c r="D9" s="247">
        <v>19.5</v>
      </c>
      <c r="E9" s="567"/>
      <c r="F9" s="582"/>
      <c r="G9" s="585"/>
      <c r="H9" s="570"/>
      <c r="J9" s="579"/>
    </row>
    <row r="10" spans="2:81" s="164" customFormat="1" ht="20.399999999999999" x14ac:dyDescent="0.3">
      <c r="B10" s="539"/>
      <c r="C10" s="246" t="s">
        <v>211</v>
      </c>
      <c r="D10" s="247">
        <v>23.5</v>
      </c>
      <c r="E10" s="567"/>
      <c r="F10" s="582"/>
      <c r="G10" s="585"/>
      <c r="H10" s="570"/>
      <c r="J10" s="579"/>
    </row>
    <row r="11" spans="2:81" s="164" customFormat="1" ht="20.399999999999999" x14ac:dyDescent="0.3">
      <c r="B11" s="539"/>
      <c r="C11" s="246" t="s">
        <v>212</v>
      </c>
      <c r="D11" s="247">
        <v>14</v>
      </c>
      <c r="E11" s="567"/>
      <c r="F11" s="582"/>
      <c r="G11" s="585"/>
      <c r="H11" s="570"/>
      <c r="J11" s="579"/>
    </row>
    <row r="12" spans="2:81" s="164" customFormat="1" x14ac:dyDescent="0.3">
      <c r="B12" s="539"/>
      <c r="C12" s="195" t="s">
        <v>213</v>
      </c>
      <c r="D12" s="247">
        <v>22</v>
      </c>
      <c r="E12" s="567"/>
      <c r="F12" s="582"/>
      <c r="G12" s="585"/>
      <c r="H12" s="570"/>
      <c r="J12" s="579"/>
    </row>
    <row r="13" spans="2:81" s="164" customFormat="1" x14ac:dyDescent="0.3">
      <c r="B13" s="539"/>
      <c r="C13" s="246" t="s">
        <v>214</v>
      </c>
      <c r="D13" s="247">
        <v>40.5</v>
      </c>
      <c r="E13" s="567"/>
      <c r="F13" s="582"/>
      <c r="G13" s="585"/>
      <c r="H13" s="570"/>
      <c r="J13" s="579"/>
    </row>
    <row r="14" spans="2:81" s="164" customFormat="1" x14ac:dyDescent="0.3">
      <c r="B14" s="539"/>
      <c r="C14" s="246" t="s">
        <v>50</v>
      </c>
      <c r="D14" s="247">
        <v>9</v>
      </c>
      <c r="E14" s="567"/>
      <c r="F14" s="582"/>
      <c r="G14" s="585"/>
      <c r="H14" s="570"/>
      <c r="J14" s="579"/>
    </row>
    <row r="15" spans="2:81" s="164" customFormat="1" x14ac:dyDescent="0.3">
      <c r="B15" s="539"/>
      <c r="C15" s="246" t="s">
        <v>51</v>
      </c>
      <c r="D15" s="247">
        <v>9</v>
      </c>
      <c r="E15" s="568"/>
      <c r="F15" s="582"/>
      <c r="G15" s="585"/>
      <c r="H15" s="570"/>
      <c r="J15" s="579"/>
    </row>
    <row r="16" spans="2:81" s="164" customFormat="1" ht="15" thickBot="1" x14ac:dyDescent="0.35">
      <c r="B16" s="539"/>
      <c r="C16" s="248" t="s">
        <v>161</v>
      </c>
      <c r="D16" s="249">
        <v>7</v>
      </c>
      <c r="E16" s="250" t="s">
        <v>43</v>
      </c>
      <c r="F16" s="583"/>
      <c r="G16" s="586"/>
      <c r="H16" s="570"/>
      <c r="J16" s="580"/>
    </row>
    <row r="17" spans="2:10" s="164" customFormat="1" ht="12.75" customHeight="1" x14ac:dyDescent="0.3">
      <c r="B17" s="533" t="s">
        <v>215</v>
      </c>
      <c r="C17" s="217" t="s">
        <v>216</v>
      </c>
      <c r="D17" s="180">
        <v>182</v>
      </c>
      <c r="E17" s="179" t="s">
        <v>126</v>
      </c>
      <c r="F17" s="581" t="s">
        <v>304</v>
      </c>
      <c r="G17" s="584">
        <v>84</v>
      </c>
      <c r="H17" s="343" t="s">
        <v>89</v>
      </c>
      <c r="J17" s="578">
        <f>G17*2</f>
        <v>168</v>
      </c>
    </row>
    <row r="18" spans="2:10" s="164" customFormat="1" x14ac:dyDescent="0.3">
      <c r="B18" s="539"/>
      <c r="C18" s="246" t="s">
        <v>217</v>
      </c>
      <c r="D18" s="247">
        <v>35</v>
      </c>
      <c r="E18" s="564" t="s">
        <v>14</v>
      </c>
      <c r="F18" s="582"/>
      <c r="G18" s="585"/>
      <c r="H18" s="423"/>
      <c r="J18" s="579"/>
    </row>
    <row r="19" spans="2:10" s="164" customFormat="1" x14ac:dyDescent="0.3">
      <c r="B19" s="539"/>
      <c r="C19" s="571" t="s">
        <v>218</v>
      </c>
      <c r="D19" s="573">
        <v>15</v>
      </c>
      <c r="E19" s="357"/>
      <c r="F19" s="582"/>
      <c r="G19" s="585"/>
      <c r="H19" s="423"/>
      <c r="J19" s="579"/>
    </row>
    <row r="20" spans="2:10" s="164" customFormat="1" x14ac:dyDescent="0.3">
      <c r="B20" s="539"/>
      <c r="C20" s="521"/>
      <c r="D20" s="574"/>
      <c r="E20" s="357"/>
      <c r="F20" s="582"/>
      <c r="G20" s="585"/>
      <c r="H20" s="423"/>
      <c r="J20" s="579"/>
    </row>
    <row r="21" spans="2:10" s="164" customFormat="1" x14ac:dyDescent="0.3">
      <c r="B21" s="539"/>
      <c r="C21" s="572"/>
      <c r="D21" s="575"/>
      <c r="E21" s="565"/>
      <c r="F21" s="582"/>
      <c r="G21" s="585"/>
      <c r="H21" s="423"/>
      <c r="J21" s="579"/>
    </row>
    <row r="22" spans="2:10" s="164" customFormat="1" x14ac:dyDescent="0.3">
      <c r="B22" s="539"/>
      <c r="C22" s="571" t="s">
        <v>219</v>
      </c>
      <c r="D22" s="543">
        <v>8.0500000000000007</v>
      </c>
      <c r="E22" s="564" t="s">
        <v>108</v>
      </c>
      <c r="F22" s="582"/>
      <c r="G22" s="585"/>
      <c r="H22" s="423"/>
      <c r="J22" s="579"/>
    </row>
    <row r="23" spans="2:10" s="164" customFormat="1" x14ac:dyDescent="0.3">
      <c r="B23" s="539"/>
      <c r="C23" s="521"/>
      <c r="D23" s="369"/>
      <c r="E23" s="357"/>
      <c r="F23" s="582"/>
      <c r="G23" s="585"/>
      <c r="H23" s="423"/>
      <c r="J23" s="579"/>
    </row>
    <row r="24" spans="2:10" s="164" customFormat="1" x14ac:dyDescent="0.3">
      <c r="B24" s="539"/>
      <c r="C24" s="521"/>
      <c r="D24" s="369"/>
      <c r="E24" s="357"/>
      <c r="F24" s="582"/>
      <c r="G24" s="585"/>
      <c r="H24" s="423"/>
      <c r="J24" s="579"/>
    </row>
    <row r="25" spans="2:10" s="164" customFormat="1" x14ac:dyDescent="0.3">
      <c r="B25" s="539"/>
      <c r="C25" s="521"/>
      <c r="D25" s="369"/>
      <c r="E25" s="357"/>
      <c r="F25" s="582"/>
      <c r="G25" s="585"/>
      <c r="H25" s="423"/>
      <c r="J25" s="579"/>
    </row>
    <row r="26" spans="2:10" s="164" customFormat="1" x14ac:dyDescent="0.3">
      <c r="B26" s="539"/>
      <c r="C26" s="521"/>
      <c r="D26" s="369"/>
      <c r="E26" s="357"/>
      <c r="F26" s="582"/>
      <c r="G26" s="585"/>
      <c r="H26" s="423"/>
      <c r="J26" s="579"/>
    </row>
    <row r="27" spans="2:10" s="164" customFormat="1" x14ac:dyDescent="0.3">
      <c r="B27" s="539"/>
      <c r="C27" s="572"/>
      <c r="D27" s="542"/>
      <c r="E27" s="565"/>
      <c r="F27" s="582"/>
      <c r="G27" s="585"/>
      <c r="H27" s="423"/>
      <c r="J27" s="579"/>
    </row>
    <row r="28" spans="2:10" s="164" customFormat="1" ht="15" thickBot="1" x14ac:dyDescent="0.35">
      <c r="B28" s="539"/>
      <c r="C28" s="248" t="s">
        <v>220</v>
      </c>
      <c r="D28" s="249">
        <v>94</v>
      </c>
      <c r="E28" s="251" t="s">
        <v>221</v>
      </c>
      <c r="F28" s="583"/>
      <c r="G28" s="586"/>
      <c r="H28" s="423"/>
      <c r="J28" s="580"/>
    </row>
    <row r="29" spans="2:10" s="164" customFormat="1" ht="14.7" customHeight="1" x14ac:dyDescent="0.3">
      <c r="B29" s="533" t="s">
        <v>222</v>
      </c>
      <c r="C29" s="230" t="s">
        <v>216</v>
      </c>
      <c r="D29" s="245">
        <v>115.5</v>
      </c>
      <c r="E29" s="356" t="s">
        <v>126</v>
      </c>
      <c r="F29" s="581" t="s">
        <v>304</v>
      </c>
      <c r="G29" s="584">
        <v>84</v>
      </c>
      <c r="H29" s="343" t="s">
        <v>89</v>
      </c>
      <c r="J29" s="578">
        <f>G29*2</f>
        <v>168</v>
      </c>
    </row>
    <row r="30" spans="2:10" s="164" customFormat="1" x14ac:dyDescent="0.3">
      <c r="B30" s="539"/>
      <c r="C30" s="252" t="s">
        <v>223</v>
      </c>
      <c r="D30" s="247">
        <v>47</v>
      </c>
      <c r="E30" s="565"/>
      <c r="F30" s="582"/>
      <c r="G30" s="585"/>
      <c r="H30" s="423"/>
      <c r="J30" s="579"/>
    </row>
    <row r="31" spans="2:10" s="164" customFormat="1" x14ac:dyDescent="0.3">
      <c r="B31" s="539"/>
      <c r="C31" s="252" t="s">
        <v>224</v>
      </c>
      <c r="D31" s="247">
        <v>85</v>
      </c>
      <c r="E31" s="253" t="s">
        <v>108</v>
      </c>
      <c r="F31" s="582"/>
      <c r="G31" s="585"/>
      <c r="H31" s="423"/>
      <c r="J31" s="579"/>
    </row>
    <row r="32" spans="2:10" s="164" customFormat="1" ht="14.7" customHeight="1" x14ac:dyDescent="0.3">
      <c r="B32" s="539"/>
      <c r="C32" s="252" t="s">
        <v>220</v>
      </c>
      <c r="D32" s="247">
        <v>47</v>
      </c>
      <c r="E32" s="564" t="s">
        <v>126</v>
      </c>
      <c r="F32" s="582"/>
      <c r="G32" s="585"/>
      <c r="H32" s="423"/>
      <c r="J32" s="579"/>
    </row>
    <row r="33" spans="2:10" s="164" customFormat="1" x14ac:dyDescent="0.3">
      <c r="B33" s="539"/>
      <c r="C33" s="252" t="s">
        <v>225</v>
      </c>
      <c r="D33" s="247">
        <v>118.5</v>
      </c>
      <c r="E33" s="565"/>
      <c r="F33" s="582"/>
      <c r="G33" s="585"/>
      <c r="H33" s="423"/>
      <c r="J33" s="579"/>
    </row>
    <row r="34" spans="2:10" s="164" customFormat="1" x14ac:dyDescent="0.3">
      <c r="B34" s="539"/>
      <c r="C34" s="252" t="s">
        <v>226</v>
      </c>
      <c r="D34" s="247">
        <v>50</v>
      </c>
      <c r="E34" s="253" t="s">
        <v>131</v>
      </c>
      <c r="F34" s="582"/>
      <c r="G34" s="585"/>
      <c r="H34" s="423"/>
      <c r="J34" s="579"/>
    </row>
    <row r="35" spans="2:10" s="164" customFormat="1" x14ac:dyDescent="0.3">
      <c r="B35" s="539"/>
      <c r="C35" s="252" t="s">
        <v>219</v>
      </c>
      <c r="D35" s="247">
        <v>8.5</v>
      </c>
      <c r="E35" s="253" t="s">
        <v>108</v>
      </c>
      <c r="F35" s="582"/>
      <c r="G35" s="585"/>
      <c r="H35" s="423"/>
      <c r="J35" s="579"/>
    </row>
    <row r="36" spans="2:10" s="164" customFormat="1" ht="12.75" customHeight="1" x14ac:dyDescent="0.3">
      <c r="B36" s="539"/>
      <c r="C36" s="599" t="s">
        <v>227</v>
      </c>
      <c r="D36" s="591">
        <v>494.5</v>
      </c>
      <c r="E36" s="564" t="s">
        <v>126</v>
      </c>
      <c r="F36" s="582"/>
      <c r="G36" s="585"/>
      <c r="H36" s="423"/>
      <c r="J36" s="579"/>
    </row>
    <row r="37" spans="2:10" s="164" customFormat="1" x14ac:dyDescent="0.3">
      <c r="B37" s="539"/>
      <c r="C37" s="599"/>
      <c r="D37" s="591"/>
      <c r="E37" s="357"/>
      <c r="F37" s="582"/>
      <c r="G37" s="585"/>
      <c r="H37" s="423"/>
      <c r="J37" s="579"/>
    </row>
    <row r="38" spans="2:10" s="164" customFormat="1" x14ac:dyDescent="0.3">
      <c r="B38" s="539"/>
      <c r="C38" s="252" t="s">
        <v>220</v>
      </c>
      <c r="D38" s="247">
        <v>188</v>
      </c>
      <c r="E38" s="565"/>
      <c r="F38" s="582"/>
      <c r="G38" s="585"/>
      <c r="H38" s="423"/>
      <c r="J38" s="579"/>
    </row>
    <row r="39" spans="2:10" s="164" customFormat="1" x14ac:dyDescent="0.3">
      <c r="B39" s="539"/>
      <c r="C39" s="571" t="s">
        <v>224</v>
      </c>
      <c r="D39" s="543">
        <v>8.5</v>
      </c>
      <c r="E39" s="564" t="s">
        <v>108</v>
      </c>
      <c r="F39" s="582"/>
      <c r="G39" s="585"/>
      <c r="H39" s="423"/>
      <c r="J39" s="579"/>
    </row>
    <row r="40" spans="2:10" s="164" customFormat="1" ht="15" thickBot="1" x14ac:dyDescent="0.35">
      <c r="B40" s="530"/>
      <c r="C40" s="522"/>
      <c r="D40" s="370"/>
      <c r="E40" s="358"/>
      <c r="F40" s="583"/>
      <c r="G40" s="586"/>
      <c r="H40" s="423"/>
      <c r="J40" s="580"/>
    </row>
    <row r="41" spans="2:10" s="164" customFormat="1" ht="12.75" customHeight="1" x14ac:dyDescent="0.3">
      <c r="B41" s="587" t="s">
        <v>228</v>
      </c>
      <c r="C41" s="505" t="s">
        <v>229</v>
      </c>
      <c r="D41" s="590">
        <v>65</v>
      </c>
      <c r="E41" s="505" t="s">
        <v>230</v>
      </c>
      <c r="F41" s="505" t="s">
        <v>231</v>
      </c>
      <c r="G41" s="593">
        <v>2</v>
      </c>
      <c r="H41" s="596" t="s">
        <v>28</v>
      </c>
      <c r="J41" s="579">
        <f>G41*4</f>
        <v>8</v>
      </c>
    </row>
    <row r="42" spans="2:10" s="164" customFormat="1" x14ac:dyDescent="0.3">
      <c r="B42" s="588"/>
      <c r="C42" s="506"/>
      <c r="D42" s="591"/>
      <c r="E42" s="506"/>
      <c r="F42" s="506"/>
      <c r="G42" s="594"/>
      <c r="H42" s="597"/>
      <c r="J42" s="579"/>
    </row>
    <row r="43" spans="2:10" s="164" customFormat="1" x14ac:dyDescent="0.3">
      <c r="B43" s="588"/>
      <c r="C43" s="506"/>
      <c r="D43" s="591"/>
      <c r="E43" s="506"/>
      <c r="F43" s="506"/>
      <c r="G43" s="594"/>
      <c r="H43" s="597"/>
      <c r="J43" s="579"/>
    </row>
    <row r="44" spans="2:10" s="164" customFormat="1" x14ac:dyDescent="0.3">
      <c r="B44" s="588"/>
      <c r="C44" s="506"/>
      <c r="D44" s="591"/>
      <c r="E44" s="506"/>
      <c r="F44" s="506"/>
      <c r="G44" s="594"/>
      <c r="H44" s="597"/>
      <c r="J44" s="579"/>
    </row>
    <row r="45" spans="2:10" s="164" customFormat="1" x14ac:dyDescent="0.3">
      <c r="B45" s="588"/>
      <c r="C45" s="506"/>
      <c r="D45" s="591"/>
      <c r="E45" s="506"/>
      <c r="F45" s="506"/>
      <c r="G45" s="594"/>
      <c r="H45" s="597"/>
      <c r="J45" s="579"/>
    </row>
    <row r="46" spans="2:10" s="164" customFormat="1" x14ac:dyDescent="0.3">
      <c r="B46" s="588"/>
      <c r="C46" s="506"/>
      <c r="D46" s="591"/>
      <c r="E46" s="506"/>
      <c r="F46" s="506"/>
      <c r="G46" s="594"/>
      <c r="H46" s="597"/>
      <c r="J46" s="579"/>
    </row>
    <row r="47" spans="2:10" s="164" customFormat="1" x14ac:dyDescent="0.3">
      <c r="B47" s="588"/>
      <c r="C47" s="506"/>
      <c r="D47" s="591"/>
      <c r="E47" s="506"/>
      <c r="F47" s="506"/>
      <c r="G47" s="594"/>
      <c r="H47" s="597"/>
      <c r="J47" s="579"/>
    </row>
    <row r="48" spans="2:10" s="164" customFormat="1" x14ac:dyDescent="0.3">
      <c r="B48" s="588"/>
      <c r="C48" s="506"/>
      <c r="D48" s="591"/>
      <c r="E48" s="506"/>
      <c r="F48" s="506"/>
      <c r="G48" s="594"/>
      <c r="H48" s="597"/>
      <c r="J48" s="579"/>
    </row>
    <row r="49" spans="2:10" s="164" customFormat="1" x14ac:dyDescent="0.3">
      <c r="B49" s="588"/>
      <c r="C49" s="506"/>
      <c r="D49" s="591"/>
      <c r="E49" s="506"/>
      <c r="F49" s="506"/>
      <c r="G49" s="594"/>
      <c r="H49" s="597"/>
      <c r="J49" s="579"/>
    </row>
    <row r="50" spans="2:10" s="164" customFormat="1" x14ac:dyDescent="0.3">
      <c r="B50" s="588"/>
      <c r="C50" s="506"/>
      <c r="D50" s="591"/>
      <c r="E50" s="506"/>
      <c r="F50" s="506"/>
      <c r="G50" s="594"/>
      <c r="H50" s="597"/>
      <c r="J50" s="579"/>
    </row>
    <row r="51" spans="2:10" s="164" customFormat="1" x14ac:dyDescent="0.3">
      <c r="B51" s="588"/>
      <c r="C51" s="506"/>
      <c r="D51" s="591"/>
      <c r="E51" s="506"/>
      <c r="F51" s="506"/>
      <c r="G51" s="594"/>
      <c r="H51" s="597"/>
      <c r="J51" s="579"/>
    </row>
    <row r="52" spans="2:10" s="164" customFormat="1" ht="15" thickBot="1" x14ac:dyDescent="0.35">
      <c r="B52" s="589"/>
      <c r="C52" s="507"/>
      <c r="D52" s="592"/>
      <c r="E52" s="507"/>
      <c r="F52" s="507"/>
      <c r="G52" s="595"/>
      <c r="H52" s="598"/>
      <c r="J52" s="579"/>
    </row>
    <row r="53" spans="2:10" s="164" customFormat="1" ht="12.75" customHeight="1" x14ac:dyDescent="0.3">
      <c r="B53" s="539" t="s">
        <v>232</v>
      </c>
      <c r="C53" s="602" t="s">
        <v>229</v>
      </c>
      <c r="D53" s="369">
        <v>140</v>
      </c>
      <c r="E53" s="357" t="s">
        <v>16</v>
      </c>
      <c r="F53" s="357" t="s">
        <v>231</v>
      </c>
      <c r="G53" s="567">
        <v>2</v>
      </c>
      <c r="H53" s="596" t="s">
        <v>28</v>
      </c>
      <c r="J53" s="578">
        <v>8</v>
      </c>
    </row>
    <row r="54" spans="2:10" s="164" customFormat="1" x14ac:dyDescent="0.3">
      <c r="B54" s="539"/>
      <c r="C54" s="603"/>
      <c r="D54" s="369"/>
      <c r="E54" s="357"/>
      <c r="F54" s="357"/>
      <c r="G54" s="567"/>
      <c r="H54" s="597"/>
      <c r="J54" s="579"/>
    </row>
    <row r="55" spans="2:10" s="164" customFormat="1" x14ac:dyDescent="0.3">
      <c r="B55" s="539"/>
      <c r="C55" s="603"/>
      <c r="D55" s="369"/>
      <c r="E55" s="357"/>
      <c r="F55" s="357"/>
      <c r="G55" s="567"/>
      <c r="H55" s="597"/>
      <c r="J55" s="579"/>
    </row>
    <row r="56" spans="2:10" s="164" customFormat="1" x14ac:dyDescent="0.3">
      <c r="B56" s="539"/>
      <c r="C56" s="603"/>
      <c r="D56" s="369"/>
      <c r="E56" s="357"/>
      <c r="F56" s="357"/>
      <c r="G56" s="567"/>
      <c r="H56" s="597"/>
      <c r="J56" s="579"/>
    </row>
    <row r="57" spans="2:10" s="164" customFormat="1" x14ac:dyDescent="0.3">
      <c r="B57" s="539"/>
      <c r="C57" s="603"/>
      <c r="D57" s="369"/>
      <c r="E57" s="357"/>
      <c r="F57" s="357"/>
      <c r="G57" s="567"/>
      <c r="H57" s="597"/>
      <c r="J57" s="579"/>
    </row>
    <row r="58" spans="2:10" s="164" customFormat="1" x14ac:dyDescent="0.3">
      <c r="B58" s="539"/>
      <c r="C58" s="603"/>
      <c r="D58" s="542"/>
      <c r="E58" s="357"/>
      <c r="F58" s="357"/>
      <c r="G58" s="567"/>
      <c r="H58" s="597"/>
      <c r="J58" s="579"/>
    </row>
    <row r="59" spans="2:10" s="164" customFormat="1" x14ac:dyDescent="0.3">
      <c r="B59" s="539"/>
      <c r="C59" s="600" t="s">
        <v>233</v>
      </c>
      <c r="D59" s="543">
        <v>124</v>
      </c>
      <c r="E59" s="357"/>
      <c r="F59" s="357"/>
      <c r="G59" s="567"/>
      <c r="H59" s="597"/>
      <c r="J59" s="579"/>
    </row>
    <row r="60" spans="2:10" s="164" customFormat="1" x14ac:dyDescent="0.3">
      <c r="B60" s="539"/>
      <c r="C60" s="601"/>
      <c r="D60" s="369"/>
      <c r="E60" s="357"/>
      <c r="F60" s="357"/>
      <c r="G60" s="567"/>
      <c r="H60" s="597"/>
      <c r="J60" s="579"/>
    </row>
    <row r="61" spans="2:10" s="164" customFormat="1" x14ac:dyDescent="0.3">
      <c r="B61" s="539"/>
      <c r="C61" s="601"/>
      <c r="D61" s="369"/>
      <c r="E61" s="357"/>
      <c r="F61" s="357"/>
      <c r="G61" s="567"/>
      <c r="H61" s="597"/>
      <c r="J61" s="579"/>
    </row>
    <row r="62" spans="2:10" s="164" customFormat="1" x14ac:dyDescent="0.3">
      <c r="B62" s="539"/>
      <c r="C62" s="601"/>
      <c r="D62" s="369"/>
      <c r="E62" s="357"/>
      <c r="F62" s="357"/>
      <c r="G62" s="567"/>
      <c r="H62" s="597"/>
      <c r="J62" s="579"/>
    </row>
    <row r="63" spans="2:10" s="164" customFormat="1" x14ac:dyDescent="0.3">
      <c r="B63" s="539"/>
      <c r="C63" s="601"/>
      <c r="D63" s="369"/>
      <c r="E63" s="357"/>
      <c r="F63" s="357"/>
      <c r="G63" s="567"/>
      <c r="H63" s="597"/>
      <c r="J63" s="579"/>
    </row>
    <row r="64" spans="2:10" s="164" customFormat="1" ht="15" thickBot="1" x14ac:dyDescent="0.35">
      <c r="B64" s="539"/>
      <c r="C64" s="601"/>
      <c r="D64" s="369"/>
      <c r="E64" s="357"/>
      <c r="F64" s="357"/>
      <c r="G64" s="567"/>
      <c r="H64" s="598"/>
      <c r="J64" s="580"/>
    </row>
    <row r="65" spans="2:10" s="164" customFormat="1" ht="12.75" customHeight="1" x14ac:dyDescent="0.3">
      <c r="B65" s="533" t="s">
        <v>234</v>
      </c>
      <c r="C65" s="604" t="s">
        <v>235</v>
      </c>
      <c r="D65" s="606">
        <v>99</v>
      </c>
      <c r="E65" s="566" t="s">
        <v>16</v>
      </c>
      <c r="F65" s="356" t="s">
        <v>231</v>
      </c>
      <c r="G65" s="566">
        <v>6</v>
      </c>
      <c r="H65" s="596" t="s">
        <v>28</v>
      </c>
      <c r="J65" s="579">
        <f>G65*4</f>
        <v>24</v>
      </c>
    </row>
    <row r="66" spans="2:10" s="164" customFormat="1" ht="12.75" customHeight="1" x14ac:dyDescent="0.3">
      <c r="B66" s="539"/>
      <c r="C66" s="601"/>
      <c r="D66" s="574"/>
      <c r="E66" s="567"/>
      <c r="F66" s="357"/>
      <c r="G66" s="567"/>
      <c r="H66" s="597"/>
      <c r="J66" s="579"/>
    </row>
    <row r="67" spans="2:10" s="164" customFormat="1" ht="12.75" customHeight="1" x14ac:dyDescent="0.3">
      <c r="B67" s="539"/>
      <c r="C67" s="601"/>
      <c r="D67" s="574"/>
      <c r="E67" s="567"/>
      <c r="F67" s="357"/>
      <c r="G67" s="567"/>
      <c r="H67" s="597"/>
      <c r="J67" s="579"/>
    </row>
    <row r="68" spans="2:10" s="164" customFormat="1" ht="12.75" customHeight="1" x14ac:dyDescent="0.3">
      <c r="B68" s="539"/>
      <c r="C68" s="601"/>
      <c r="D68" s="574"/>
      <c r="E68" s="567"/>
      <c r="F68" s="357"/>
      <c r="G68" s="567"/>
      <c r="H68" s="597"/>
      <c r="J68" s="579"/>
    </row>
    <row r="69" spans="2:10" s="164" customFormat="1" ht="12.75" customHeight="1" x14ac:dyDescent="0.3">
      <c r="B69" s="539"/>
      <c r="C69" s="601"/>
      <c r="D69" s="574"/>
      <c r="E69" s="567"/>
      <c r="F69" s="357"/>
      <c r="G69" s="567"/>
      <c r="H69" s="597"/>
      <c r="J69" s="579"/>
    </row>
    <row r="70" spans="2:10" s="164" customFormat="1" ht="12.75" customHeight="1" x14ac:dyDescent="0.3">
      <c r="B70" s="539"/>
      <c r="C70" s="601"/>
      <c r="D70" s="574"/>
      <c r="E70" s="567"/>
      <c r="F70" s="357"/>
      <c r="G70" s="567"/>
      <c r="H70" s="597"/>
      <c r="J70" s="579"/>
    </row>
    <row r="71" spans="2:10" s="164" customFormat="1" ht="12.75" customHeight="1" x14ac:dyDescent="0.3">
      <c r="B71" s="539"/>
      <c r="C71" s="601"/>
      <c r="D71" s="574"/>
      <c r="E71" s="567"/>
      <c r="F71" s="357"/>
      <c r="G71" s="567"/>
      <c r="H71" s="597"/>
      <c r="J71" s="579"/>
    </row>
    <row r="72" spans="2:10" s="164" customFormat="1" ht="12.75" customHeight="1" x14ac:dyDescent="0.3">
      <c r="B72" s="539"/>
      <c r="C72" s="601"/>
      <c r="D72" s="574"/>
      <c r="E72" s="567"/>
      <c r="F72" s="357"/>
      <c r="G72" s="567"/>
      <c r="H72" s="597"/>
      <c r="J72" s="579"/>
    </row>
    <row r="73" spans="2:10" s="164" customFormat="1" ht="12.75" customHeight="1" x14ac:dyDescent="0.3">
      <c r="B73" s="539"/>
      <c r="C73" s="601"/>
      <c r="D73" s="574"/>
      <c r="E73" s="567"/>
      <c r="F73" s="357"/>
      <c r="G73" s="567"/>
      <c r="H73" s="597"/>
      <c r="J73" s="579"/>
    </row>
    <row r="74" spans="2:10" s="164" customFormat="1" ht="12.75" customHeight="1" x14ac:dyDescent="0.3">
      <c r="B74" s="539"/>
      <c r="C74" s="601"/>
      <c r="D74" s="574"/>
      <c r="E74" s="567"/>
      <c r="F74" s="357"/>
      <c r="G74" s="567"/>
      <c r="H74" s="597"/>
      <c r="J74" s="579"/>
    </row>
    <row r="75" spans="2:10" s="164" customFormat="1" ht="12.75" customHeight="1" x14ac:dyDescent="0.3">
      <c r="B75" s="539"/>
      <c r="C75" s="601"/>
      <c r="D75" s="574"/>
      <c r="E75" s="567"/>
      <c r="F75" s="357"/>
      <c r="G75" s="567"/>
      <c r="H75" s="597"/>
      <c r="J75" s="579"/>
    </row>
    <row r="76" spans="2:10" s="164" customFormat="1" ht="12.75" customHeight="1" thickBot="1" x14ac:dyDescent="0.35">
      <c r="B76" s="530"/>
      <c r="C76" s="605"/>
      <c r="D76" s="607"/>
      <c r="E76" s="608"/>
      <c r="F76" s="358"/>
      <c r="G76" s="608"/>
      <c r="H76" s="598"/>
      <c r="J76" s="579"/>
    </row>
    <row r="77" spans="2:10" s="164" customFormat="1" ht="12.75" customHeight="1" x14ac:dyDescent="0.3">
      <c r="B77" s="539" t="s">
        <v>236</v>
      </c>
      <c r="C77" s="540" t="s">
        <v>237</v>
      </c>
      <c r="D77" s="590">
        <v>1263</v>
      </c>
      <c r="E77" s="505" t="s">
        <v>238</v>
      </c>
      <c r="F77" s="505" t="s">
        <v>239</v>
      </c>
      <c r="G77" s="593">
        <v>60</v>
      </c>
      <c r="H77" s="550" t="s">
        <v>89</v>
      </c>
      <c r="J77" s="578">
        <f>G77*2</f>
        <v>120</v>
      </c>
    </row>
    <row r="78" spans="2:10" s="164" customFormat="1" ht="12.75" customHeight="1" x14ac:dyDescent="0.3">
      <c r="B78" s="539"/>
      <c r="C78" s="599"/>
      <c r="D78" s="591"/>
      <c r="E78" s="506"/>
      <c r="F78" s="506"/>
      <c r="G78" s="594"/>
      <c r="H78" s="609"/>
      <c r="J78" s="579"/>
    </row>
    <row r="79" spans="2:10" s="164" customFormat="1" ht="12.75" customHeight="1" x14ac:dyDescent="0.3">
      <c r="B79" s="539"/>
      <c r="C79" s="599"/>
      <c r="D79" s="591"/>
      <c r="E79" s="506"/>
      <c r="F79" s="506"/>
      <c r="G79" s="594"/>
      <c r="H79" s="609"/>
      <c r="J79" s="579"/>
    </row>
    <row r="80" spans="2:10" s="164" customFormat="1" ht="12.75" customHeight="1" x14ac:dyDescent="0.3">
      <c r="B80" s="539"/>
      <c r="C80" s="599" t="s">
        <v>161</v>
      </c>
      <c r="D80" s="591">
        <v>7</v>
      </c>
      <c r="E80" s="611" t="s">
        <v>108</v>
      </c>
      <c r="F80" s="506"/>
      <c r="G80" s="594"/>
      <c r="H80" s="609"/>
      <c r="J80" s="579"/>
    </row>
    <row r="81" spans="2:10" s="164" customFormat="1" ht="12.75" customHeight="1" x14ac:dyDescent="0.3">
      <c r="B81" s="539"/>
      <c r="C81" s="599"/>
      <c r="D81" s="591"/>
      <c r="E81" s="567"/>
      <c r="F81" s="506"/>
      <c r="G81" s="594"/>
      <c r="H81" s="609"/>
      <c r="J81" s="579"/>
    </row>
    <row r="82" spans="2:10" s="164" customFormat="1" ht="12.75" customHeight="1" thickBot="1" x14ac:dyDescent="0.35">
      <c r="B82" s="539"/>
      <c r="C82" s="538"/>
      <c r="D82" s="592"/>
      <c r="E82" s="608"/>
      <c r="F82" s="507"/>
      <c r="G82" s="595"/>
      <c r="H82" s="610"/>
      <c r="J82" s="580"/>
    </row>
    <row r="83" spans="2:10" s="164" customFormat="1" ht="12.75" customHeight="1" x14ac:dyDescent="0.3">
      <c r="B83" s="539"/>
      <c r="C83" s="524" t="s">
        <v>240</v>
      </c>
      <c r="D83" s="612">
        <v>268</v>
      </c>
      <c r="E83" s="356" t="s">
        <v>241</v>
      </c>
      <c r="F83" s="356" t="s">
        <v>231</v>
      </c>
      <c r="G83" s="566">
        <v>2</v>
      </c>
      <c r="H83" s="614" t="s">
        <v>89</v>
      </c>
      <c r="J83" s="579">
        <v>4</v>
      </c>
    </row>
    <row r="84" spans="2:10" s="164" customFormat="1" ht="12.75" customHeight="1" thickBot="1" x14ac:dyDescent="0.35">
      <c r="B84" s="539"/>
      <c r="C84" s="522"/>
      <c r="D84" s="613"/>
      <c r="E84" s="358"/>
      <c r="F84" s="358"/>
      <c r="G84" s="608"/>
      <c r="H84" s="610"/>
      <c r="J84" s="579"/>
    </row>
    <row r="85" spans="2:10" s="164" customFormat="1" ht="12.75" customHeight="1" x14ac:dyDescent="0.3">
      <c r="B85" s="533" t="s">
        <v>242</v>
      </c>
      <c r="C85" s="524" t="s">
        <v>243</v>
      </c>
      <c r="D85" s="606">
        <v>597</v>
      </c>
      <c r="E85" s="356" t="s">
        <v>241</v>
      </c>
      <c r="F85" s="505" t="s">
        <v>239</v>
      </c>
      <c r="G85" s="566">
        <v>16</v>
      </c>
      <c r="H85" s="550" t="s">
        <v>89</v>
      </c>
      <c r="J85" s="578">
        <v>32</v>
      </c>
    </row>
    <row r="86" spans="2:10" s="164" customFormat="1" x14ac:dyDescent="0.3">
      <c r="B86" s="539"/>
      <c r="C86" s="521"/>
      <c r="D86" s="574"/>
      <c r="E86" s="357"/>
      <c r="F86" s="506"/>
      <c r="G86" s="567"/>
      <c r="H86" s="609"/>
      <c r="J86" s="579"/>
    </row>
    <row r="87" spans="2:10" s="164" customFormat="1" x14ac:dyDescent="0.3">
      <c r="B87" s="539"/>
      <c r="C87" s="572"/>
      <c r="D87" s="575"/>
      <c r="E87" s="565"/>
      <c r="F87" s="506"/>
      <c r="G87" s="567"/>
      <c r="H87" s="609"/>
      <c r="J87" s="579"/>
    </row>
    <row r="88" spans="2:10" s="164" customFormat="1" x14ac:dyDescent="0.3">
      <c r="B88" s="539"/>
      <c r="C88" s="571" t="s">
        <v>244</v>
      </c>
      <c r="D88" s="573">
        <v>24</v>
      </c>
      <c r="E88" s="611" t="s">
        <v>108</v>
      </c>
      <c r="F88" s="506"/>
      <c r="G88" s="567"/>
      <c r="H88" s="609"/>
      <c r="J88" s="579"/>
    </row>
    <row r="89" spans="2:10" s="164" customFormat="1" x14ac:dyDescent="0.3">
      <c r="B89" s="539"/>
      <c r="C89" s="521"/>
      <c r="D89" s="574"/>
      <c r="E89" s="567"/>
      <c r="F89" s="506"/>
      <c r="G89" s="567"/>
      <c r="H89" s="609"/>
      <c r="J89" s="579"/>
    </row>
    <row r="90" spans="2:10" s="164" customFormat="1" ht="15" thickBot="1" x14ac:dyDescent="0.35">
      <c r="B90" s="539"/>
      <c r="C90" s="522"/>
      <c r="D90" s="607"/>
      <c r="E90" s="608"/>
      <c r="F90" s="507"/>
      <c r="G90" s="608"/>
      <c r="H90" s="610"/>
      <c r="J90" s="580"/>
    </row>
    <row r="91" spans="2:10" s="164" customFormat="1" x14ac:dyDescent="0.3">
      <c r="B91" s="539"/>
      <c r="C91" s="524" t="s">
        <v>245</v>
      </c>
      <c r="D91" s="606">
        <v>77</v>
      </c>
      <c r="E91" s="566" t="s">
        <v>16</v>
      </c>
      <c r="F91" s="356" t="s">
        <v>231</v>
      </c>
      <c r="G91" s="566">
        <v>3</v>
      </c>
      <c r="H91" s="614" t="s">
        <v>89</v>
      </c>
      <c r="J91" s="579">
        <v>6</v>
      </c>
    </row>
    <row r="92" spans="2:10" s="164" customFormat="1" ht="15" thickBot="1" x14ac:dyDescent="0.35">
      <c r="B92" s="530"/>
      <c r="C92" s="522"/>
      <c r="D92" s="607"/>
      <c r="E92" s="608"/>
      <c r="F92" s="358"/>
      <c r="G92" s="608"/>
      <c r="H92" s="610"/>
      <c r="J92" s="579"/>
    </row>
    <row r="93" spans="2:10" s="164" customFormat="1" ht="12.75" customHeight="1" x14ac:dyDescent="0.3">
      <c r="B93" s="533" t="s">
        <v>242</v>
      </c>
      <c r="C93" s="524" t="s">
        <v>246</v>
      </c>
      <c r="D93" s="606">
        <v>505</v>
      </c>
      <c r="E93" s="566" t="s">
        <v>221</v>
      </c>
      <c r="F93" s="356" t="s">
        <v>231</v>
      </c>
      <c r="G93" s="566">
        <v>3</v>
      </c>
      <c r="H93" s="550" t="s">
        <v>89</v>
      </c>
      <c r="J93" s="578">
        <v>6</v>
      </c>
    </row>
    <row r="94" spans="2:10" s="164" customFormat="1" x14ac:dyDescent="0.3">
      <c r="B94" s="539"/>
      <c r="C94" s="521"/>
      <c r="D94" s="574"/>
      <c r="E94" s="567"/>
      <c r="F94" s="357"/>
      <c r="G94" s="567"/>
      <c r="H94" s="609"/>
      <c r="J94" s="579"/>
    </row>
    <row r="95" spans="2:10" s="164" customFormat="1" x14ac:dyDescent="0.3">
      <c r="B95" s="539"/>
      <c r="C95" s="521"/>
      <c r="D95" s="574"/>
      <c r="E95" s="567"/>
      <c r="F95" s="357"/>
      <c r="G95" s="567"/>
      <c r="H95" s="609"/>
      <c r="J95" s="579"/>
    </row>
    <row r="96" spans="2:10" s="164" customFormat="1" ht="15" thickBot="1" x14ac:dyDescent="0.35">
      <c r="B96" s="539"/>
      <c r="C96" s="522"/>
      <c r="D96" s="607"/>
      <c r="E96" s="608"/>
      <c r="F96" s="358"/>
      <c r="G96" s="608"/>
      <c r="H96" s="610"/>
      <c r="J96" s="580"/>
    </row>
    <row r="97" spans="2:10" s="164" customFormat="1" ht="12.75" customHeight="1" x14ac:dyDescent="0.3">
      <c r="B97" s="615" t="s">
        <v>247</v>
      </c>
      <c r="C97" s="616"/>
      <c r="D97" s="621"/>
      <c r="E97" s="584" t="s">
        <v>248</v>
      </c>
      <c r="F97" s="604" t="s">
        <v>21</v>
      </c>
      <c r="G97" s="566">
        <v>240</v>
      </c>
      <c r="H97" s="343" t="s">
        <v>301</v>
      </c>
      <c r="J97" s="579">
        <v>80</v>
      </c>
    </row>
    <row r="98" spans="2:10" s="164" customFormat="1" x14ac:dyDescent="0.3">
      <c r="B98" s="617"/>
      <c r="C98" s="618"/>
      <c r="D98" s="622"/>
      <c r="E98" s="585"/>
      <c r="F98" s="601"/>
      <c r="G98" s="567"/>
      <c r="H98" s="423"/>
      <c r="J98" s="579"/>
    </row>
    <row r="99" spans="2:10" s="164" customFormat="1" x14ac:dyDescent="0.3">
      <c r="B99" s="617"/>
      <c r="C99" s="618"/>
      <c r="D99" s="622"/>
      <c r="E99" s="585"/>
      <c r="F99" s="601"/>
      <c r="G99" s="567"/>
      <c r="H99" s="423"/>
      <c r="J99" s="579"/>
    </row>
    <row r="100" spans="2:10" s="164" customFormat="1" x14ac:dyDescent="0.3">
      <c r="B100" s="617"/>
      <c r="C100" s="618"/>
      <c r="D100" s="622"/>
      <c r="E100" s="585"/>
      <c r="F100" s="601"/>
      <c r="G100" s="567"/>
      <c r="H100" s="423"/>
      <c r="J100" s="579"/>
    </row>
    <row r="101" spans="2:10" s="164" customFormat="1" x14ac:dyDescent="0.3">
      <c r="B101" s="617"/>
      <c r="C101" s="618"/>
      <c r="D101" s="622"/>
      <c r="E101" s="585"/>
      <c r="F101" s="601"/>
      <c r="G101" s="567"/>
      <c r="H101" s="423"/>
      <c r="J101" s="579"/>
    </row>
    <row r="102" spans="2:10" s="164" customFormat="1" ht="15" thickBot="1" x14ac:dyDescent="0.35">
      <c r="B102" s="619"/>
      <c r="C102" s="620"/>
      <c r="D102" s="623"/>
      <c r="E102" s="586"/>
      <c r="F102" s="605"/>
      <c r="G102" s="608"/>
      <c r="H102" s="424"/>
      <c r="J102" s="579"/>
    </row>
    <row r="103" spans="2:10" s="164" customFormat="1" ht="17.25" customHeight="1" x14ac:dyDescent="0.3">
      <c r="B103" s="533" t="s">
        <v>152</v>
      </c>
      <c r="C103" s="524" t="s">
        <v>249</v>
      </c>
      <c r="D103" s="606">
        <v>1590.35</v>
      </c>
      <c r="E103" s="356" t="s">
        <v>250</v>
      </c>
      <c r="F103" s="356" t="s">
        <v>231</v>
      </c>
      <c r="G103" s="566">
        <v>10</v>
      </c>
      <c r="H103" s="614" t="s">
        <v>89</v>
      </c>
      <c r="J103" s="578">
        <v>20</v>
      </c>
    </row>
    <row r="104" spans="2:10" s="164" customFormat="1" ht="17.25" customHeight="1" thickBot="1" x14ac:dyDescent="0.35">
      <c r="B104" s="530"/>
      <c r="C104" s="522"/>
      <c r="D104" s="607"/>
      <c r="E104" s="358"/>
      <c r="F104" s="358"/>
      <c r="G104" s="608"/>
      <c r="H104" s="610"/>
      <c r="J104" s="580"/>
    </row>
    <row r="105" spans="2:10" s="164" customFormat="1" ht="12.75" customHeight="1" x14ac:dyDescent="0.3">
      <c r="B105" s="517" t="s">
        <v>290</v>
      </c>
      <c r="C105" s="524" t="s">
        <v>251</v>
      </c>
      <c r="D105" s="606">
        <v>151.58000000000001</v>
      </c>
      <c r="E105" s="356" t="s">
        <v>250</v>
      </c>
      <c r="F105" s="356" t="s">
        <v>252</v>
      </c>
      <c r="G105" s="566">
        <v>36</v>
      </c>
      <c r="H105" s="550" t="s">
        <v>89</v>
      </c>
      <c r="J105" s="579">
        <f>G105*2</f>
        <v>72</v>
      </c>
    </row>
    <row r="106" spans="2:10" s="164" customFormat="1" x14ac:dyDescent="0.3">
      <c r="B106" s="518"/>
      <c r="C106" s="521"/>
      <c r="D106" s="574"/>
      <c r="E106" s="357"/>
      <c r="F106" s="357"/>
      <c r="G106" s="567"/>
      <c r="H106" s="609"/>
      <c r="J106" s="579"/>
    </row>
    <row r="107" spans="2:10" s="164" customFormat="1" x14ac:dyDescent="0.3">
      <c r="B107" s="518"/>
      <c r="C107" s="521"/>
      <c r="D107" s="574"/>
      <c r="E107" s="357"/>
      <c r="F107" s="357"/>
      <c r="G107" s="567"/>
      <c r="H107" s="609"/>
      <c r="J107" s="579"/>
    </row>
    <row r="108" spans="2:10" s="164" customFormat="1" x14ac:dyDescent="0.3">
      <c r="B108" s="518"/>
      <c r="C108" s="521"/>
      <c r="D108" s="574"/>
      <c r="E108" s="357"/>
      <c r="F108" s="357"/>
      <c r="G108" s="567"/>
      <c r="H108" s="609"/>
      <c r="J108" s="579"/>
    </row>
    <row r="109" spans="2:10" s="164" customFormat="1" x14ac:dyDescent="0.3">
      <c r="B109" s="518"/>
      <c r="C109" s="521"/>
      <c r="D109" s="574"/>
      <c r="E109" s="357"/>
      <c r="F109" s="357"/>
      <c r="G109" s="567"/>
      <c r="H109" s="609"/>
      <c r="J109" s="579"/>
    </row>
    <row r="110" spans="2:10" s="164" customFormat="1" ht="15" thickBot="1" x14ac:dyDescent="0.35">
      <c r="B110" s="519"/>
      <c r="C110" s="522"/>
      <c r="D110" s="607"/>
      <c r="E110" s="358"/>
      <c r="F110" s="358"/>
      <c r="G110" s="608"/>
      <c r="H110" s="610"/>
      <c r="J110" s="580"/>
    </row>
    <row r="111" spans="2:10" s="164" customFormat="1" x14ac:dyDescent="0.3">
      <c r="B111" s="513" t="s">
        <v>366</v>
      </c>
      <c r="C111" s="209" t="s">
        <v>226</v>
      </c>
      <c r="D111" s="245">
        <v>10</v>
      </c>
      <c r="E111" s="256" t="s">
        <v>365</v>
      </c>
      <c r="F111" s="624" t="s">
        <v>11</v>
      </c>
      <c r="G111" s="624">
        <v>0.5</v>
      </c>
      <c r="H111" s="550" t="s">
        <v>337</v>
      </c>
      <c r="J111" s="629">
        <f>G111*260</f>
        <v>130</v>
      </c>
    </row>
    <row r="112" spans="2:10" s="164" customFormat="1" x14ac:dyDescent="0.3">
      <c r="B112" s="514"/>
      <c r="C112" s="187" t="s">
        <v>361</v>
      </c>
      <c r="D112" s="247">
        <v>31.5</v>
      </c>
      <c r="E112" s="630" t="s">
        <v>14</v>
      </c>
      <c r="F112" s="626"/>
      <c r="G112" s="626"/>
      <c r="H112" s="551"/>
      <c r="J112" s="629"/>
    </row>
    <row r="113" spans="2:10" s="164" customFormat="1" ht="15" thickBot="1" x14ac:dyDescent="0.35">
      <c r="B113" s="515"/>
      <c r="C113" s="191" t="s">
        <v>364</v>
      </c>
      <c r="D113" s="259">
        <v>4</v>
      </c>
      <c r="E113" s="627"/>
      <c r="F113" s="627"/>
      <c r="G113" s="627"/>
      <c r="H113" s="552"/>
      <c r="J113" s="629"/>
    </row>
    <row r="114" spans="2:10" s="164" customFormat="1" x14ac:dyDescent="0.3">
      <c r="B114" s="513" t="s">
        <v>363</v>
      </c>
      <c r="C114" s="209" t="s">
        <v>362</v>
      </c>
      <c r="D114" s="245">
        <v>15</v>
      </c>
      <c r="E114" s="365" t="s">
        <v>131</v>
      </c>
      <c r="F114" s="365" t="s">
        <v>11</v>
      </c>
      <c r="G114" s="365">
        <v>1</v>
      </c>
      <c r="H114" s="343" t="s">
        <v>337</v>
      </c>
      <c r="J114" s="629">
        <f>G114*260</f>
        <v>260</v>
      </c>
    </row>
    <row r="115" spans="2:10" s="164" customFormat="1" x14ac:dyDescent="0.3">
      <c r="B115" s="514"/>
      <c r="C115" s="187" t="s">
        <v>361</v>
      </c>
      <c r="D115" s="247">
        <v>29.5</v>
      </c>
      <c r="E115" s="628"/>
      <c r="F115" s="366"/>
      <c r="G115" s="366"/>
      <c r="H115" s="344"/>
      <c r="J115" s="629"/>
    </row>
    <row r="116" spans="2:10" s="164" customFormat="1" ht="15" thickBot="1" x14ac:dyDescent="0.35">
      <c r="B116" s="515"/>
      <c r="C116" s="191" t="s">
        <v>224</v>
      </c>
      <c r="D116" s="259">
        <v>8.5</v>
      </c>
      <c r="E116" s="260" t="s">
        <v>108</v>
      </c>
      <c r="F116" s="367"/>
      <c r="G116" s="367"/>
      <c r="H116" s="345"/>
      <c r="J116" s="629"/>
    </row>
    <row r="117" spans="2:10" s="164" customFormat="1" x14ac:dyDescent="0.3">
      <c r="B117" s="513" t="s">
        <v>360</v>
      </c>
      <c r="C117" s="209" t="s">
        <v>359</v>
      </c>
      <c r="D117" s="245">
        <v>22.5</v>
      </c>
      <c r="E117" s="624" t="s">
        <v>358</v>
      </c>
      <c r="F117" s="624" t="s">
        <v>11</v>
      </c>
      <c r="G117" s="624">
        <v>1</v>
      </c>
      <c r="H117" s="550" t="s">
        <v>337</v>
      </c>
      <c r="J117" s="629">
        <f>G117*260</f>
        <v>260</v>
      </c>
    </row>
    <row r="118" spans="2:10" s="164" customFormat="1" x14ac:dyDescent="0.3">
      <c r="B118" s="514"/>
      <c r="C118" s="187" t="s">
        <v>357</v>
      </c>
      <c r="D118" s="247">
        <v>22.5</v>
      </c>
      <c r="E118" s="625"/>
      <c r="F118" s="626"/>
      <c r="G118" s="626"/>
      <c r="H118" s="551"/>
      <c r="J118" s="629"/>
    </row>
    <row r="119" spans="2:10" s="164" customFormat="1" ht="15" thickBot="1" x14ac:dyDescent="0.35">
      <c r="B119" s="515"/>
      <c r="C119" s="191" t="s">
        <v>224</v>
      </c>
      <c r="D119" s="259">
        <v>8.5</v>
      </c>
      <c r="E119" s="260" t="s">
        <v>108</v>
      </c>
      <c r="F119" s="627"/>
      <c r="G119" s="627"/>
      <c r="H119" s="552"/>
      <c r="J119" s="629"/>
    </row>
    <row r="120" spans="2:10" s="164" customFormat="1" x14ac:dyDescent="0.3">
      <c r="B120" s="513" t="s">
        <v>356</v>
      </c>
      <c r="C120" s="209" t="s">
        <v>226</v>
      </c>
      <c r="D120" s="245">
        <v>15</v>
      </c>
      <c r="E120" s="257" t="s">
        <v>131</v>
      </c>
      <c r="F120" s="624" t="s">
        <v>11</v>
      </c>
      <c r="G120" s="624">
        <v>0.5</v>
      </c>
      <c r="H120" s="550" t="s">
        <v>337</v>
      </c>
      <c r="J120" s="629">
        <v>130</v>
      </c>
    </row>
    <row r="121" spans="2:10" s="164" customFormat="1" ht="15" thickBot="1" x14ac:dyDescent="0.35">
      <c r="B121" s="515"/>
      <c r="C121" s="191" t="s">
        <v>224</v>
      </c>
      <c r="D121" s="259">
        <v>8.5</v>
      </c>
      <c r="E121" s="260" t="s">
        <v>108</v>
      </c>
      <c r="F121" s="627"/>
      <c r="G121" s="627"/>
      <c r="H121" s="552"/>
      <c r="J121" s="629"/>
    </row>
    <row r="122" spans="2:10" s="164" customFormat="1" ht="21" thickBot="1" x14ac:dyDescent="0.35">
      <c r="B122" s="261" t="s">
        <v>355</v>
      </c>
      <c r="C122" s="201" t="s">
        <v>226</v>
      </c>
      <c r="D122" s="262">
        <v>15</v>
      </c>
      <c r="E122" s="263" t="s">
        <v>131</v>
      </c>
      <c r="F122" s="263" t="s">
        <v>11</v>
      </c>
      <c r="G122" s="263">
        <v>0.5</v>
      </c>
      <c r="H122" s="264" t="s">
        <v>337</v>
      </c>
      <c r="J122" s="258">
        <f>G122*260</f>
        <v>130</v>
      </c>
    </row>
    <row r="123" spans="2:10" s="164" customFormat="1" x14ac:dyDescent="0.3">
      <c r="B123" s="514"/>
      <c r="C123" s="558" t="s">
        <v>378</v>
      </c>
      <c r="D123" s="574">
        <v>125</v>
      </c>
      <c r="E123" s="626" t="s">
        <v>16</v>
      </c>
      <c r="F123" s="366" t="s">
        <v>11</v>
      </c>
      <c r="G123" s="626">
        <v>1</v>
      </c>
      <c r="H123" s="344" t="s">
        <v>89</v>
      </c>
      <c r="J123" s="629">
        <f>G123*2</f>
        <v>2</v>
      </c>
    </row>
    <row r="124" spans="2:10" s="164" customFormat="1" ht="15" thickBot="1" x14ac:dyDescent="0.35">
      <c r="B124" s="514"/>
      <c r="C124" s="559"/>
      <c r="D124" s="607"/>
      <c r="E124" s="627"/>
      <c r="F124" s="367"/>
      <c r="G124" s="627"/>
      <c r="H124" s="345"/>
      <c r="J124" s="629"/>
    </row>
    <row r="125" spans="2:10" s="164" customFormat="1" ht="20.399999999999999" x14ac:dyDescent="0.3">
      <c r="B125" s="514"/>
      <c r="C125" s="209" t="s">
        <v>377</v>
      </c>
      <c r="D125" s="254">
        <v>6.5</v>
      </c>
      <c r="E125" s="624" t="s">
        <v>16</v>
      </c>
      <c r="F125" s="365" t="s">
        <v>11</v>
      </c>
      <c r="G125" s="624">
        <v>0.5</v>
      </c>
      <c r="H125" s="550" t="s">
        <v>337</v>
      </c>
      <c r="J125" s="629">
        <f>G125*260</f>
        <v>130</v>
      </c>
    </row>
    <row r="126" spans="2:10" s="164" customFormat="1" ht="15" thickBot="1" x14ac:dyDescent="0.35">
      <c r="B126" s="514"/>
      <c r="C126" s="191" t="s">
        <v>376</v>
      </c>
      <c r="D126" s="255">
        <v>6.5</v>
      </c>
      <c r="E126" s="627"/>
      <c r="F126" s="367"/>
      <c r="G126" s="627"/>
      <c r="H126" s="552"/>
      <c r="J126" s="629"/>
    </row>
    <row r="127" spans="2:10" s="164" customFormat="1" ht="21" thickBot="1" x14ac:dyDescent="0.35">
      <c r="B127" s="515"/>
      <c r="C127" s="201" t="s">
        <v>375</v>
      </c>
      <c r="D127" s="58" t="s">
        <v>374</v>
      </c>
      <c r="E127" s="263" t="s">
        <v>108</v>
      </c>
      <c r="F127" s="203" t="s">
        <v>11</v>
      </c>
      <c r="G127" s="263">
        <v>0.5</v>
      </c>
      <c r="H127" s="264" t="s">
        <v>89</v>
      </c>
      <c r="J127" s="258">
        <f>G127*260</f>
        <v>130</v>
      </c>
    </row>
    <row r="128" spans="2:10" s="164" customFormat="1" x14ac:dyDescent="0.3">
      <c r="B128" s="514" t="s">
        <v>373</v>
      </c>
      <c r="C128" s="205" t="s">
        <v>372</v>
      </c>
      <c r="D128" s="265">
        <v>150</v>
      </c>
      <c r="E128" s="626" t="s">
        <v>14</v>
      </c>
      <c r="F128" s="626" t="s">
        <v>11</v>
      </c>
      <c r="G128" s="366">
        <v>2</v>
      </c>
      <c r="H128" s="344" t="s">
        <v>371</v>
      </c>
      <c r="J128" s="629">
        <f>G128*365</f>
        <v>730</v>
      </c>
    </row>
    <row r="129" spans="2:10" s="164" customFormat="1" x14ac:dyDescent="0.3">
      <c r="B129" s="514"/>
      <c r="C129" s="187" t="s">
        <v>370</v>
      </c>
      <c r="D129" s="247">
        <v>91</v>
      </c>
      <c r="E129" s="626"/>
      <c r="F129" s="626"/>
      <c r="G129" s="366"/>
      <c r="H129" s="344"/>
      <c r="J129" s="629"/>
    </row>
    <row r="130" spans="2:10" s="164" customFormat="1" x14ac:dyDescent="0.3">
      <c r="B130" s="514"/>
      <c r="C130" s="187" t="s">
        <v>369</v>
      </c>
      <c r="D130" s="247">
        <v>65</v>
      </c>
      <c r="E130" s="626"/>
      <c r="F130" s="626"/>
      <c r="G130" s="366"/>
      <c r="H130" s="344"/>
      <c r="J130" s="629"/>
    </row>
    <row r="131" spans="2:10" s="164" customFormat="1" x14ac:dyDescent="0.3">
      <c r="B131" s="514"/>
      <c r="C131" s="187" t="s">
        <v>368</v>
      </c>
      <c r="D131" s="247">
        <v>20</v>
      </c>
      <c r="E131" s="626"/>
      <c r="F131" s="626"/>
      <c r="G131" s="366"/>
      <c r="H131" s="344"/>
      <c r="J131" s="629"/>
    </row>
    <row r="132" spans="2:10" s="164" customFormat="1" ht="15" thickBot="1" x14ac:dyDescent="0.35">
      <c r="B132" s="514"/>
      <c r="C132" s="266" t="s">
        <v>367</v>
      </c>
      <c r="D132" s="249">
        <v>4</v>
      </c>
      <c r="E132" s="626"/>
      <c r="F132" s="626"/>
      <c r="G132" s="366"/>
      <c r="H132" s="344"/>
      <c r="J132" s="629"/>
    </row>
    <row r="133" spans="2:10" s="164" customFormat="1" x14ac:dyDescent="0.3">
      <c r="B133" s="635" t="s">
        <v>391</v>
      </c>
      <c r="C133" s="205" t="s">
        <v>390</v>
      </c>
      <c r="D133" s="265">
        <v>97.5</v>
      </c>
      <c r="E133" s="553" t="s">
        <v>388</v>
      </c>
      <c r="F133" s="633" t="s">
        <v>11</v>
      </c>
      <c r="G133" s="553">
        <v>0.5</v>
      </c>
      <c r="H133" s="638" t="s">
        <v>337</v>
      </c>
      <c r="J133" s="629">
        <f>G133*260</f>
        <v>130</v>
      </c>
    </row>
    <row r="134" spans="2:10" s="164" customFormat="1" x14ac:dyDescent="0.3">
      <c r="B134" s="636"/>
      <c r="C134" s="187" t="s">
        <v>50</v>
      </c>
      <c r="D134" s="247">
        <v>12.5</v>
      </c>
      <c r="E134" s="553"/>
      <c r="F134" s="633"/>
      <c r="G134" s="553"/>
      <c r="H134" s="366"/>
      <c r="J134" s="629"/>
    </row>
    <row r="135" spans="2:10" s="164" customFormat="1" x14ac:dyDescent="0.3">
      <c r="B135" s="636"/>
      <c r="C135" s="187" t="s">
        <v>51</v>
      </c>
      <c r="D135" s="247">
        <v>10</v>
      </c>
      <c r="E135" s="553"/>
      <c r="F135" s="633"/>
      <c r="G135" s="553"/>
      <c r="H135" s="628"/>
      <c r="J135" s="629"/>
    </row>
    <row r="136" spans="2:10" s="164" customFormat="1" x14ac:dyDescent="0.3">
      <c r="B136" s="636"/>
      <c r="C136" s="187" t="s">
        <v>389</v>
      </c>
      <c r="D136" s="247">
        <v>16</v>
      </c>
      <c r="E136" s="366" t="s">
        <v>388</v>
      </c>
      <c r="F136" s="626" t="s">
        <v>11</v>
      </c>
      <c r="G136" s="366">
        <v>2</v>
      </c>
      <c r="H136" s="553" t="s">
        <v>89</v>
      </c>
      <c r="J136" s="629">
        <f>G136*2</f>
        <v>4</v>
      </c>
    </row>
    <row r="137" spans="2:10" s="164" customFormat="1" x14ac:dyDescent="0.3">
      <c r="B137" s="636"/>
      <c r="C137" s="187" t="s">
        <v>387</v>
      </c>
      <c r="D137" s="247">
        <v>14.5</v>
      </c>
      <c r="E137" s="366"/>
      <c r="F137" s="626"/>
      <c r="G137" s="366"/>
      <c r="H137" s="553"/>
      <c r="J137" s="629"/>
    </row>
    <row r="138" spans="2:10" s="164" customFormat="1" x14ac:dyDescent="0.3">
      <c r="B138" s="636"/>
      <c r="C138" s="187" t="s">
        <v>386</v>
      </c>
      <c r="D138" s="247">
        <v>15</v>
      </c>
      <c r="E138" s="366"/>
      <c r="F138" s="626"/>
      <c r="G138" s="366"/>
      <c r="H138" s="553"/>
      <c r="J138" s="629"/>
    </row>
    <row r="139" spans="2:10" s="164" customFormat="1" x14ac:dyDescent="0.3">
      <c r="B139" s="636"/>
      <c r="C139" s="187" t="s">
        <v>385</v>
      </c>
      <c r="D139" s="247">
        <v>15</v>
      </c>
      <c r="E139" s="366"/>
      <c r="F139" s="626"/>
      <c r="G139" s="366"/>
      <c r="H139" s="553"/>
      <c r="J139" s="629"/>
    </row>
    <row r="140" spans="2:10" s="164" customFormat="1" x14ac:dyDescent="0.3">
      <c r="B140" s="636"/>
      <c r="C140" s="187" t="s">
        <v>384</v>
      </c>
      <c r="D140" s="247">
        <v>15</v>
      </c>
      <c r="E140" s="366"/>
      <c r="F140" s="626"/>
      <c r="G140" s="366"/>
      <c r="H140" s="553"/>
      <c r="J140" s="629"/>
    </row>
    <row r="141" spans="2:10" s="164" customFormat="1" x14ac:dyDescent="0.3">
      <c r="B141" s="636"/>
      <c r="C141" s="187" t="s">
        <v>383</v>
      </c>
      <c r="D141" s="247">
        <v>15.5</v>
      </c>
      <c r="E141" s="366"/>
      <c r="F141" s="626"/>
      <c r="G141" s="366"/>
      <c r="H141" s="553"/>
      <c r="J141" s="629"/>
    </row>
    <row r="142" spans="2:10" s="164" customFormat="1" ht="15" thickBot="1" x14ac:dyDescent="0.35">
      <c r="B142" s="637"/>
      <c r="C142" s="266" t="s">
        <v>382</v>
      </c>
      <c r="D142" s="249">
        <v>14.5</v>
      </c>
      <c r="E142" s="367"/>
      <c r="F142" s="627"/>
      <c r="G142" s="367"/>
      <c r="H142" s="553"/>
      <c r="J142" s="629"/>
    </row>
    <row r="143" spans="2:10" s="164" customFormat="1" x14ac:dyDescent="0.3">
      <c r="B143" s="513" t="s">
        <v>381</v>
      </c>
      <c r="C143" s="209" t="s">
        <v>380</v>
      </c>
      <c r="D143" s="245">
        <v>347</v>
      </c>
      <c r="E143" s="631" t="s">
        <v>241</v>
      </c>
      <c r="F143" s="632" t="s">
        <v>11</v>
      </c>
      <c r="G143" s="624">
        <v>0.5</v>
      </c>
      <c r="H143" s="551" t="s">
        <v>22</v>
      </c>
      <c r="J143" s="629">
        <v>0.5</v>
      </c>
    </row>
    <row r="144" spans="2:10" s="164" customFormat="1" x14ac:dyDescent="0.3">
      <c r="B144" s="514"/>
      <c r="C144" s="187" t="s">
        <v>379</v>
      </c>
      <c r="D144" s="247">
        <v>77</v>
      </c>
      <c r="E144" s="553"/>
      <c r="F144" s="633"/>
      <c r="G144" s="626"/>
      <c r="H144" s="551"/>
      <c r="J144" s="629"/>
    </row>
    <row r="145" spans="2:10" s="164" customFormat="1" x14ac:dyDescent="0.3">
      <c r="B145" s="514"/>
      <c r="C145" s="187" t="s">
        <v>220</v>
      </c>
      <c r="D145" s="247">
        <v>175</v>
      </c>
      <c r="E145" s="553"/>
      <c r="F145" s="633"/>
      <c r="G145" s="626"/>
      <c r="H145" s="551"/>
      <c r="J145" s="629"/>
    </row>
    <row r="146" spans="2:10" s="164" customFormat="1" ht="15" thickBot="1" x14ac:dyDescent="0.35">
      <c r="B146" s="515"/>
      <c r="C146" s="191" t="s">
        <v>224</v>
      </c>
      <c r="D146" s="259">
        <v>8</v>
      </c>
      <c r="E146" s="260" t="s">
        <v>108</v>
      </c>
      <c r="F146" s="634"/>
      <c r="G146" s="627"/>
      <c r="H146" s="552"/>
      <c r="J146" s="629"/>
    </row>
    <row r="147" spans="2:10" s="164" customFormat="1" ht="21" thickBot="1" x14ac:dyDescent="0.35">
      <c r="B147" s="513" t="s">
        <v>397</v>
      </c>
      <c r="C147" s="520" t="s">
        <v>375</v>
      </c>
      <c r="D147" s="58" t="s">
        <v>396</v>
      </c>
      <c r="E147" s="624" t="s">
        <v>108</v>
      </c>
      <c r="F147" s="624" t="s">
        <v>11</v>
      </c>
      <c r="G147" s="365">
        <v>0.5</v>
      </c>
      <c r="H147" s="343" t="s">
        <v>89</v>
      </c>
      <c r="J147" s="639">
        <f>G147*2</f>
        <v>1</v>
      </c>
    </row>
    <row r="148" spans="2:10" s="164" customFormat="1" ht="21" thickBot="1" x14ac:dyDescent="0.35">
      <c r="B148" s="514"/>
      <c r="C148" s="558"/>
      <c r="D148" s="180" t="s">
        <v>395</v>
      </c>
      <c r="E148" s="626"/>
      <c r="F148" s="626"/>
      <c r="G148" s="366"/>
      <c r="H148" s="344"/>
      <c r="J148" s="516"/>
    </row>
    <row r="149" spans="2:10" s="164" customFormat="1" ht="21" thickBot="1" x14ac:dyDescent="0.35">
      <c r="B149" s="514"/>
      <c r="C149" s="558"/>
      <c r="D149" s="180" t="s">
        <v>394</v>
      </c>
      <c r="E149" s="626"/>
      <c r="F149" s="626"/>
      <c r="G149" s="366"/>
      <c r="H149" s="344"/>
      <c r="J149" s="516"/>
    </row>
    <row r="150" spans="2:10" s="164" customFormat="1" ht="21" thickBot="1" x14ac:dyDescent="0.35">
      <c r="B150" s="514"/>
      <c r="C150" s="558"/>
      <c r="D150" s="180" t="s">
        <v>393</v>
      </c>
      <c r="E150" s="626"/>
      <c r="F150" s="626"/>
      <c r="G150" s="366"/>
      <c r="H150" s="344"/>
      <c r="J150" s="516"/>
    </row>
    <row r="151" spans="2:10" s="164" customFormat="1" ht="21" thickBot="1" x14ac:dyDescent="0.35">
      <c r="B151" s="515"/>
      <c r="C151" s="559"/>
      <c r="D151" s="58" t="s">
        <v>392</v>
      </c>
      <c r="E151" s="627"/>
      <c r="F151" s="627"/>
      <c r="G151" s="367"/>
      <c r="H151" s="345"/>
      <c r="J151" s="544"/>
    </row>
    <row r="152" spans="2:10" s="164" customFormat="1" x14ac:dyDescent="0.3">
      <c r="B152" s="635" t="s">
        <v>425</v>
      </c>
      <c r="C152" s="209" t="s">
        <v>424</v>
      </c>
      <c r="D152" s="185">
        <v>525</v>
      </c>
      <c r="E152" s="365" t="s">
        <v>388</v>
      </c>
      <c r="F152" s="624" t="s">
        <v>11</v>
      </c>
      <c r="G152" s="581">
        <v>2</v>
      </c>
      <c r="H152" s="643" t="s">
        <v>423</v>
      </c>
      <c r="J152" s="639">
        <f>G152*260</f>
        <v>520</v>
      </c>
    </row>
    <row r="153" spans="2:10" s="164" customFormat="1" x14ac:dyDescent="0.3">
      <c r="B153" s="636"/>
      <c r="C153" s="187" t="s">
        <v>422</v>
      </c>
      <c r="D153" s="247">
        <v>47</v>
      </c>
      <c r="E153" s="366"/>
      <c r="F153" s="626"/>
      <c r="G153" s="582"/>
      <c r="H153" s="644"/>
      <c r="J153" s="516"/>
    </row>
    <row r="154" spans="2:10" s="164" customFormat="1" x14ac:dyDescent="0.3">
      <c r="B154" s="636"/>
      <c r="C154" s="187" t="s">
        <v>421</v>
      </c>
      <c r="D154" s="247">
        <v>47.5</v>
      </c>
      <c r="E154" s="366"/>
      <c r="F154" s="626"/>
      <c r="G154" s="582"/>
      <c r="H154" s="644"/>
      <c r="J154" s="516"/>
    </row>
    <row r="155" spans="2:10" s="164" customFormat="1" x14ac:dyDescent="0.3">
      <c r="B155" s="636"/>
      <c r="C155" s="187" t="s">
        <v>420</v>
      </c>
      <c r="D155" s="247">
        <v>21</v>
      </c>
      <c r="E155" s="366"/>
      <c r="F155" s="626"/>
      <c r="G155" s="582"/>
      <c r="H155" s="644"/>
      <c r="J155" s="516"/>
    </row>
    <row r="156" spans="2:10" s="164" customFormat="1" x14ac:dyDescent="0.3">
      <c r="B156" s="636"/>
      <c r="C156" s="187" t="s">
        <v>419</v>
      </c>
      <c r="D156" s="247">
        <v>17.5</v>
      </c>
      <c r="E156" s="366"/>
      <c r="F156" s="626"/>
      <c r="G156" s="582"/>
      <c r="H156" s="644"/>
      <c r="J156" s="516"/>
    </row>
    <row r="157" spans="2:10" s="164" customFormat="1" x14ac:dyDescent="0.3">
      <c r="B157" s="636"/>
      <c r="C157" s="187" t="s">
        <v>418</v>
      </c>
      <c r="D157" s="247">
        <v>17.5</v>
      </c>
      <c r="E157" s="366"/>
      <c r="F157" s="626"/>
      <c r="G157" s="582"/>
      <c r="H157" s="644"/>
      <c r="J157" s="516"/>
    </row>
    <row r="158" spans="2:10" s="164" customFormat="1" x14ac:dyDescent="0.3">
      <c r="B158" s="636"/>
      <c r="C158" s="187" t="s">
        <v>417</v>
      </c>
      <c r="D158" s="247">
        <v>21</v>
      </c>
      <c r="E158" s="366"/>
      <c r="F158" s="626"/>
      <c r="G158" s="582"/>
      <c r="H158" s="644"/>
      <c r="J158" s="516"/>
    </row>
    <row r="159" spans="2:10" s="164" customFormat="1" x14ac:dyDescent="0.3">
      <c r="B159" s="636"/>
      <c r="C159" s="187" t="s">
        <v>416</v>
      </c>
      <c r="D159" s="247">
        <v>13.5</v>
      </c>
      <c r="E159" s="366"/>
      <c r="F159" s="626"/>
      <c r="G159" s="582"/>
      <c r="H159" s="644"/>
      <c r="J159" s="516"/>
    </row>
    <row r="160" spans="2:10" s="164" customFormat="1" x14ac:dyDescent="0.3">
      <c r="B160" s="636"/>
      <c r="C160" s="187" t="s">
        <v>415</v>
      </c>
      <c r="D160" s="247">
        <v>42.75</v>
      </c>
      <c r="E160" s="366"/>
      <c r="F160" s="626"/>
      <c r="G160" s="582"/>
      <c r="H160" s="644"/>
      <c r="J160" s="516"/>
    </row>
    <row r="161" spans="2:10" s="164" customFormat="1" x14ac:dyDescent="0.3">
      <c r="B161" s="636"/>
      <c r="C161" s="187" t="s">
        <v>414</v>
      </c>
      <c r="D161" s="247">
        <v>12</v>
      </c>
      <c r="E161" s="366"/>
      <c r="F161" s="626"/>
      <c r="G161" s="582"/>
      <c r="H161" s="644"/>
      <c r="J161" s="516"/>
    </row>
    <row r="162" spans="2:10" s="164" customFormat="1" x14ac:dyDescent="0.3">
      <c r="B162" s="636"/>
      <c r="C162" s="187" t="s">
        <v>413</v>
      </c>
      <c r="D162" s="247">
        <v>26</v>
      </c>
      <c r="E162" s="366"/>
      <c r="F162" s="626"/>
      <c r="G162" s="582"/>
      <c r="H162" s="644"/>
      <c r="J162" s="516"/>
    </row>
    <row r="163" spans="2:10" s="164" customFormat="1" x14ac:dyDescent="0.3">
      <c r="B163" s="636"/>
      <c r="C163" s="187" t="s">
        <v>412</v>
      </c>
      <c r="D163" s="247">
        <v>14</v>
      </c>
      <c r="E163" s="366"/>
      <c r="F163" s="626"/>
      <c r="G163" s="582"/>
      <c r="H163" s="644"/>
      <c r="J163" s="516"/>
    </row>
    <row r="164" spans="2:10" s="164" customFormat="1" ht="20.399999999999999" x14ac:dyDescent="0.3">
      <c r="B164" s="636"/>
      <c r="C164" s="187" t="s">
        <v>411</v>
      </c>
      <c r="D164" s="247">
        <v>6</v>
      </c>
      <c r="E164" s="366"/>
      <c r="F164" s="626"/>
      <c r="G164" s="582"/>
      <c r="H164" s="644"/>
      <c r="J164" s="516"/>
    </row>
    <row r="165" spans="2:10" s="164" customFormat="1" x14ac:dyDescent="0.3">
      <c r="B165" s="646"/>
      <c r="C165" s="187" t="s">
        <v>410</v>
      </c>
      <c r="D165" s="247">
        <v>18</v>
      </c>
      <c r="E165" s="366"/>
      <c r="F165" s="626"/>
      <c r="G165" s="582"/>
      <c r="H165" s="644"/>
      <c r="J165" s="516"/>
    </row>
    <row r="166" spans="2:10" s="164" customFormat="1" ht="15" thickBot="1" x14ac:dyDescent="0.35">
      <c r="B166" s="647"/>
      <c r="C166" s="191" t="s">
        <v>409</v>
      </c>
      <c r="D166" s="259">
        <v>18</v>
      </c>
      <c r="E166" s="367"/>
      <c r="F166" s="627"/>
      <c r="G166" s="583"/>
      <c r="H166" s="645"/>
      <c r="J166" s="544"/>
    </row>
    <row r="167" spans="2:10" s="164" customFormat="1" x14ac:dyDescent="0.3">
      <c r="B167" s="640" t="s">
        <v>408</v>
      </c>
      <c r="C167" s="205" t="s">
        <v>161</v>
      </c>
      <c r="D167" s="241">
        <v>960</v>
      </c>
      <c r="E167" s="366" t="s">
        <v>388</v>
      </c>
      <c r="F167" s="626" t="s">
        <v>11</v>
      </c>
      <c r="G167" s="581">
        <v>1</v>
      </c>
      <c r="H167" s="643" t="s">
        <v>28</v>
      </c>
      <c r="J167" s="639">
        <f>G167*4</f>
        <v>4</v>
      </c>
    </row>
    <row r="168" spans="2:10" s="164" customFormat="1" ht="20.399999999999999" x14ac:dyDescent="0.3">
      <c r="B168" s="640"/>
      <c r="C168" s="187" t="s">
        <v>407</v>
      </c>
      <c r="D168" s="247">
        <v>29</v>
      </c>
      <c r="E168" s="366"/>
      <c r="F168" s="626"/>
      <c r="G168" s="582"/>
      <c r="H168" s="644"/>
      <c r="J168" s="516"/>
    </row>
    <row r="169" spans="2:10" s="164" customFormat="1" x14ac:dyDescent="0.3">
      <c r="B169" s="640"/>
      <c r="C169" s="187" t="s">
        <v>406</v>
      </c>
      <c r="D169" s="247">
        <v>34</v>
      </c>
      <c r="E169" s="628"/>
      <c r="F169" s="626"/>
      <c r="G169" s="582"/>
      <c r="H169" s="644"/>
      <c r="J169" s="516"/>
    </row>
    <row r="170" spans="2:10" s="164" customFormat="1" ht="15" thickBot="1" x14ac:dyDescent="0.35">
      <c r="B170" s="640"/>
      <c r="C170" s="266" t="s">
        <v>405</v>
      </c>
      <c r="D170" s="249">
        <v>150</v>
      </c>
      <c r="E170" s="267" t="s">
        <v>404</v>
      </c>
      <c r="F170" s="626"/>
      <c r="G170" s="583"/>
      <c r="H170" s="645"/>
      <c r="J170" s="544"/>
    </row>
    <row r="171" spans="2:10" s="164" customFormat="1" x14ac:dyDescent="0.3">
      <c r="B171" s="641" t="s">
        <v>403</v>
      </c>
      <c r="C171" s="209" t="s">
        <v>402</v>
      </c>
      <c r="D171" s="245">
        <v>90</v>
      </c>
      <c r="E171" s="624" t="s">
        <v>16</v>
      </c>
      <c r="F171" s="624" t="s">
        <v>11</v>
      </c>
      <c r="G171" s="581">
        <v>3</v>
      </c>
      <c r="H171" s="643" t="s">
        <v>22</v>
      </c>
      <c r="J171" s="639">
        <v>3</v>
      </c>
    </row>
    <row r="172" spans="2:10" s="164" customFormat="1" x14ac:dyDescent="0.3">
      <c r="B172" s="640"/>
      <c r="C172" s="187" t="s">
        <v>401</v>
      </c>
      <c r="D172" s="247">
        <v>110</v>
      </c>
      <c r="E172" s="626"/>
      <c r="F172" s="626"/>
      <c r="G172" s="582"/>
      <c r="H172" s="644"/>
      <c r="J172" s="516"/>
    </row>
    <row r="173" spans="2:10" s="164" customFormat="1" x14ac:dyDescent="0.3">
      <c r="B173" s="640"/>
      <c r="C173" s="187" t="s">
        <v>400</v>
      </c>
      <c r="D173" s="247">
        <v>12</v>
      </c>
      <c r="E173" s="626"/>
      <c r="F173" s="626"/>
      <c r="G173" s="582"/>
      <c r="H173" s="644"/>
      <c r="J173" s="516"/>
    </row>
    <row r="174" spans="2:10" s="164" customFormat="1" x14ac:dyDescent="0.3">
      <c r="B174" s="640"/>
      <c r="C174" s="187" t="s">
        <v>399</v>
      </c>
      <c r="D174" s="247">
        <v>12</v>
      </c>
      <c r="E174" s="626"/>
      <c r="F174" s="626"/>
      <c r="G174" s="582"/>
      <c r="H174" s="644"/>
      <c r="J174" s="516"/>
    </row>
    <row r="175" spans="2:10" s="164" customFormat="1" ht="15" thickBot="1" x14ac:dyDescent="0.35">
      <c r="B175" s="642"/>
      <c r="C175" s="191" t="s">
        <v>398</v>
      </c>
      <c r="D175" s="259">
        <v>36</v>
      </c>
      <c r="E175" s="627"/>
      <c r="F175" s="627"/>
      <c r="G175" s="583"/>
      <c r="H175" s="645"/>
      <c r="J175" s="544"/>
    </row>
    <row r="176" spans="2:10" ht="15" thickBot="1" x14ac:dyDescent="0.35">
      <c r="B176" s="326" t="s">
        <v>430</v>
      </c>
      <c r="C176" s="327"/>
      <c r="D176" s="327"/>
      <c r="E176" s="327"/>
      <c r="F176" s="327"/>
      <c r="G176" s="327"/>
      <c r="H176" s="328"/>
    </row>
    <row r="177" spans="2:10" x14ac:dyDescent="0.3">
      <c r="B177" s="650" t="s">
        <v>2</v>
      </c>
      <c r="C177" s="650" t="s">
        <v>3</v>
      </c>
      <c r="D177" s="653" t="s">
        <v>4</v>
      </c>
      <c r="E177" s="650" t="s">
        <v>5</v>
      </c>
      <c r="F177" s="650" t="s">
        <v>6</v>
      </c>
      <c r="G177" s="648" t="s">
        <v>8</v>
      </c>
      <c r="H177" s="650" t="s">
        <v>294</v>
      </c>
    </row>
    <row r="178" spans="2:10" ht="15" thickBot="1" x14ac:dyDescent="0.35">
      <c r="B178" s="651"/>
      <c r="C178" s="652"/>
      <c r="D178" s="654"/>
      <c r="E178" s="651"/>
      <c r="F178" s="652"/>
      <c r="G178" s="649"/>
      <c r="H178" s="651"/>
    </row>
    <row r="179" spans="2:10" s="164" customFormat="1" ht="15" thickBot="1" x14ac:dyDescent="0.35">
      <c r="B179" s="655" t="s">
        <v>290</v>
      </c>
      <c r="C179" s="201" t="s">
        <v>429</v>
      </c>
      <c r="D179" s="268">
        <v>24.36</v>
      </c>
      <c r="E179" s="203" t="s">
        <v>427</v>
      </c>
      <c r="F179" s="269" t="s">
        <v>11</v>
      </c>
      <c r="G179" s="270">
        <v>0.5</v>
      </c>
      <c r="H179" s="343" t="s">
        <v>89</v>
      </c>
      <c r="J179" s="639">
        <f>(G183+G181+G180+G179)*2</f>
        <v>6</v>
      </c>
    </row>
    <row r="180" spans="2:10" s="164" customFormat="1" ht="21" thickBot="1" x14ac:dyDescent="0.35">
      <c r="B180" s="656"/>
      <c r="C180" s="201" t="s">
        <v>428</v>
      </c>
      <c r="D180" s="271">
        <v>11.4</v>
      </c>
      <c r="E180" s="203" t="s">
        <v>427</v>
      </c>
      <c r="F180" s="272"/>
      <c r="G180" s="263">
        <v>0.5</v>
      </c>
      <c r="H180" s="344"/>
      <c r="J180" s="516"/>
    </row>
    <row r="181" spans="2:10" s="164" customFormat="1" x14ac:dyDescent="0.3">
      <c r="B181" s="656"/>
      <c r="C181" s="520" t="s">
        <v>125</v>
      </c>
      <c r="D181" s="606">
        <v>152</v>
      </c>
      <c r="E181" s="365" t="s">
        <v>250</v>
      </c>
      <c r="F181" s="624" t="s">
        <v>11</v>
      </c>
      <c r="G181" s="624">
        <v>1</v>
      </c>
      <c r="H181" s="344"/>
      <c r="J181" s="516"/>
    </row>
    <row r="182" spans="2:10" s="164" customFormat="1" ht="15" thickBot="1" x14ac:dyDescent="0.35">
      <c r="B182" s="657"/>
      <c r="C182" s="559"/>
      <c r="D182" s="607"/>
      <c r="E182" s="367"/>
      <c r="F182" s="627"/>
      <c r="G182" s="627"/>
      <c r="H182" s="344"/>
      <c r="J182" s="516"/>
    </row>
    <row r="183" spans="2:10" s="164" customFormat="1" x14ac:dyDescent="0.3">
      <c r="B183" s="655" t="s">
        <v>426</v>
      </c>
      <c r="C183" s="520" t="s">
        <v>125</v>
      </c>
      <c r="D183" s="606">
        <v>142.5</v>
      </c>
      <c r="E183" s="365" t="s">
        <v>250</v>
      </c>
      <c r="F183" s="624" t="s">
        <v>11</v>
      </c>
      <c r="G183" s="624">
        <v>1</v>
      </c>
      <c r="H183" s="344"/>
      <c r="J183" s="516"/>
    </row>
    <row r="184" spans="2:10" s="164" customFormat="1" ht="15" thickBot="1" x14ac:dyDescent="0.35">
      <c r="B184" s="657"/>
      <c r="C184" s="559"/>
      <c r="D184" s="607"/>
      <c r="E184" s="367"/>
      <c r="F184" s="627"/>
      <c r="G184" s="627"/>
      <c r="H184" s="345"/>
      <c r="J184" s="544"/>
    </row>
    <row r="185" spans="2:10" ht="15" thickBot="1" x14ac:dyDescent="0.35">
      <c r="B185" s="136"/>
      <c r="C185" s="137"/>
      <c r="D185" s="138"/>
      <c r="E185" s="137"/>
      <c r="F185" s="137"/>
      <c r="G185" s="139"/>
      <c r="H185" s="139"/>
      <c r="J185" s="140"/>
    </row>
    <row r="186" spans="2:10" ht="16.2" thickBot="1" x14ac:dyDescent="0.35">
      <c r="B186" s="96"/>
      <c r="C186" s="96"/>
      <c r="D186" s="97"/>
      <c r="E186" s="96"/>
      <c r="F186" s="96"/>
      <c r="G186" s="96"/>
      <c r="H186" s="96"/>
      <c r="J186" s="141">
        <f>SUM(J5:J184)</f>
        <v>3454.5</v>
      </c>
    </row>
    <row r="187" spans="2:10" x14ac:dyDescent="0.3">
      <c r="B187" s="96"/>
      <c r="C187" s="96"/>
      <c r="D187" s="97"/>
      <c r="E187" s="96"/>
      <c r="F187" s="96"/>
      <c r="G187" s="96"/>
      <c r="H187" s="96"/>
    </row>
  </sheetData>
  <sheetProtection algorithmName="SHA-512" hashValue="T8jSXYdkDepJIIRt1Bw3QfFrM1ZIiGdHLQuOZT8d6LbQDWULu0IcrwsSXGd08thB1I9Ehueb/TPhVyFYXDHOgA==" saltValue="NLVUmq6KIjTZrtCgYpp0xA==" spinCount="100000" sheet="1" objects="1" scenarios="1"/>
  <mergeCells count="239">
    <mergeCell ref="J179:J184"/>
    <mergeCell ref="B179:B182"/>
    <mergeCell ref="B183:B184"/>
    <mergeCell ref="C183:C184"/>
    <mergeCell ref="D183:D184"/>
    <mergeCell ref="E183:E184"/>
    <mergeCell ref="F183:F184"/>
    <mergeCell ref="G183:G184"/>
    <mergeCell ref="C181:C182"/>
    <mergeCell ref="D181:D182"/>
    <mergeCell ref="E181:E182"/>
    <mergeCell ref="G177:G178"/>
    <mergeCell ref="F181:F182"/>
    <mergeCell ref="G181:G182"/>
    <mergeCell ref="B176:H176"/>
    <mergeCell ref="B177:B178"/>
    <mergeCell ref="C177:C178"/>
    <mergeCell ref="D177:D178"/>
    <mergeCell ref="E177:E178"/>
    <mergeCell ref="F177:F178"/>
    <mergeCell ref="H177:H178"/>
    <mergeCell ref="H179:H184"/>
    <mergeCell ref="B171:B175"/>
    <mergeCell ref="E171:E175"/>
    <mergeCell ref="F171:F175"/>
    <mergeCell ref="G171:G175"/>
    <mergeCell ref="H171:H175"/>
    <mergeCell ref="J171:J175"/>
    <mergeCell ref="G152:G166"/>
    <mergeCell ref="H152:H166"/>
    <mergeCell ref="B152:B164"/>
    <mergeCell ref="B165:B166"/>
    <mergeCell ref="J152:J166"/>
    <mergeCell ref="G167:G170"/>
    <mergeCell ref="H167:H170"/>
    <mergeCell ref="J167:J170"/>
    <mergeCell ref="J143:J146"/>
    <mergeCell ref="C147:C151"/>
    <mergeCell ref="E147:E151"/>
    <mergeCell ref="F147:F151"/>
    <mergeCell ref="G147:G151"/>
    <mergeCell ref="H147:H151"/>
    <mergeCell ref="B147:B151"/>
    <mergeCell ref="J147:J151"/>
    <mergeCell ref="B167:B170"/>
    <mergeCell ref="E167:E169"/>
    <mergeCell ref="F167:F170"/>
    <mergeCell ref="E152:E166"/>
    <mergeCell ref="F152:F166"/>
    <mergeCell ref="B128:B132"/>
    <mergeCell ref="E128:E132"/>
    <mergeCell ref="F128:F132"/>
    <mergeCell ref="G128:G132"/>
    <mergeCell ref="H128:H132"/>
    <mergeCell ref="J128:J132"/>
    <mergeCell ref="J123:J124"/>
    <mergeCell ref="J125:J126"/>
    <mergeCell ref="B143:B146"/>
    <mergeCell ref="E143:E145"/>
    <mergeCell ref="F143:F146"/>
    <mergeCell ref="G143:G146"/>
    <mergeCell ref="H143:H146"/>
    <mergeCell ref="B133:B142"/>
    <mergeCell ref="E133:E135"/>
    <mergeCell ref="E136:E142"/>
    <mergeCell ref="F133:F135"/>
    <mergeCell ref="F136:F142"/>
    <mergeCell ref="G133:G135"/>
    <mergeCell ref="G136:G142"/>
    <mergeCell ref="H133:H135"/>
    <mergeCell ref="H136:H142"/>
    <mergeCell ref="J133:J135"/>
    <mergeCell ref="J136:J142"/>
    <mergeCell ref="B120:B121"/>
    <mergeCell ref="F120:F121"/>
    <mergeCell ref="G120:G121"/>
    <mergeCell ref="H120:H121"/>
    <mergeCell ref="J111:J113"/>
    <mergeCell ref="J114:J116"/>
    <mergeCell ref="J117:J119"/>
    <mergeCell ref="J120:J121"/>
    <mergeCell ref="B123:B127"/>
    <mergeCell ref="C123:C124"/>
    <mergeCell ref="D123:D124"/>
    <mergeCell ref="E123:E124"/>
    <mergeCell ref="F123:F124"/>
    <mergeCell ref="G123:G124"/>
    <mergeCell ref="H123:H124"/>
    <mergeCell ref="E125:E126"/>
    <mergeCell ref="F125:F126"/>
    <mergeCell ref="G125:G126"/>
    <mergeCell ref="H125:H126"/>
    <mergeCell ref="B111:B113"/>
    <mergeCell ref="F111:F113"/>
    <mergeCell ref="G111:G113"/>
    <mergeCell ref="H111:H113"/>
    <mergeCell ref="E112:E113"/>
    <mergeCell ref="B117:B119"/>
    <mergeCell ref="E117:E118"/>
    <mergeCell ref="F117:F119"/>
    <mergeCell ref="G117:G119"/>
    <mergeCell ref="H117:H119"/>
    <mergeCell ref="B114:B116"/>
    <mergeCell ref="E114:E115"/>
    <mergeCell ref="F114:F116"/>
    <mergeCell ref="G114:G116"/>
    <mergeCell ref="H114:H116"/>
    <mergeCell ref="J29:J40"/>
    <mergeCell ref="J41:J52"/>
    <mergeCell ref="J53:J64"/>
    <mergeCell ref="J65:J76"/>
    <mergeCell ref="J77:J82"/>
    <mergeCell ref="J83:J84"/>
    <mergeCell ref="J103:J104"/>
    <mergeCell ref="J105:J110"/>
    <mergeCell ref="J91:J92"/>
    <mergeCell ref="J93:J96"/>
    <mergeCell ref="J97:J102"/>
    <mergeCell ref="J85:J90"/>
    <mergeCell ref="B97:C102"/>
    <mergeCell ref="D97:D102"/>
    <mergeCell ref="E97:E102"/>
    <mergeCell ref="F97:F102"/>
    <mergeCell ref="G97:G102"/>
    <mergeCell ref="H97:H102"/>
    <mergeCell ref="H105:H110"/>
    <mergeCell ref="B103:B104"/>
    <mergeCell ref="C103:C104"/>
    <mergeCell ref="D103:D104"/>
    <mergeCell ref="E103:E104"/>
    <mergeCell ref="F103:F104"/>
    <mergeCell ref="G103:G104"/>
    <mergeCell ref="H103:H104"/>
    <mergeCell ref="B105:B110"/>
    <mergeCell ref="C105:C110"/>
    <mergeCell ref="D105:D110"/>
    <mergeCell ref="E105:E110"/>
    <mergeCell ref="F105:F110"/>
    <mergeCell ref="G105:G110"/>
    <mergeCell ref="B93:B96"/>
    <mergeCell ref="C93:C96"/>
    <mergeCell ref="D93:D96"/>
    <mergeCell ref="E93:E96"/>
    <mergeCell ref="F93:F96"/>
    <mergeCell ref="G93:G96"/>
    <mergeCell ref="H93:H96"/>
    <mergeCell ref="D88:D90"/>
    <mergeCell ref="E88:E90"/>
    <mergeCell ref="C91:C92"/>
    <mergeCell ref="D91:D92"/>
    <mergeCell ref="E91:E92"/>
    <mergeCell ref="F91:F92"/>
    <mergeCell ref="B85:B92"/>
    <mergeCell ref="C85:C87"/>
    <mergeCell ref="D85:D87"/>
    <mergeCell ref="E85:E87"/>
    <mergeCell ref="F85:F90"/>
    <mergeCell ref="G85:G90"/>
    <mergeCell ref="H85:H90"/>
    <mergeCell ref="C88:C90"/>
    <mergeCell ref="G91:G92"/>
    <mergeCell ref="H91:H92"/>
    <mergeCell ref="B65:B76"/>
    <mergeCell ref="C65:C76"/>
    <mergeCell ref="D65:D76"/>
    <mergeCell ref="E65:E76"/>
    <mergeCell ref="F65:F76"/>
    <mergeCell ref="G65:G76"/>
    <mergeCell ref="H65:H76"/>
    <mergeCell ref="B77:B84"/>
    <mergeCell ref="C77:C79"/>
    <mergeCell ref="D77:D79"/>
    <mergeCell ref="E77:E79"/>
    <mergeCell ref="F77:F82"/>
    <mergeCell ref="G77:G82"/>
    <mergeCell ref="H77:H82"/>
    <mergeCell ref="C80:C82"/>
    <mergeCell ref="D80:D82"/>
    <mergeCell ref="E80:E82"/>
    <mergeCell ref="C83:C84"/>
    <mergeCell ref="D83:D84"/>
    <mergeCell ref="E83:E84"/>
    <mergeCell ref="F83:F84"/>
    <mergeCell ref="G83:G84"/>
    <mergeCell ref="H83:H84"/>
    <mergeCell ref="G53:G64"/>
    <mergeCell ref="H53:H64"/>
    <mergeCell ref="C59:C64"/>
    <mergeCell ref="D59:D64"/>
    <mergeCell ref="B53:B64"/>
    <mergeCell ref="C53:C58"/>
    <mergeCell ref="D53:D58"/>
    <mergeCell ref="E53:E64"/>
    <mergeCell ref="F53:F64"/>
    <mergeCell ref="F17:F28"/>
    <mergeCell ref="G17:G28"/>
    <mergeCell ref="B41:B52"/>
    <mergeCell ref="C41:C52"/>
    <mergeCell ref="D41:D52"/>
    <mergeCell ref="E41:E52"/>
    <mergeCell ref="F41:F52"/>
    <mergeCell ref="G41:G52"/>
    <mergeCell ref="H41:H52"/>
    <mergeCell ref="B29:B40"/>
    <mergeCell ref="E29:E30"/>
    <mergeCell ref="H29:H40"/>
    <mergeCell ref="E32:E33"/>
    <mergeCell ref="C36:C37"/>
    <mergeCell ref="D36:D37"/>
    <mergeCell ref="E36:E38"/>
    <mergeCell ref="C39:C40"/>
    <mergeCell ref="D39:D40"/>
    <mergeCell ref="E39:E40"/>
    <mergeCell ref="F29:F40"/>
    <mergeCell ref="G29:G40"/>
    <mergeCell ref="B2:H2"/>
    <mergeCell ref="B3:B4"/>
    <mergeCell ref="C3:C4"/>
    <mergeCell ref="D3:D4"/>
    <mergeCell ref="E3:E4"/>
    <mergeCell ref="F3:F4"/>
    <mergeCell ref="H3:H4"/>
    <mergeCell ref="J3:J4"/>
    <mergeCell ref="E22:E27"/>
    <mergeCell ref="B5:B16"/>
    <mergeCell ref="E5:E15"/>
    <mergeCell ref="H5:H16"/>
    <mergeCell ref="B17:B28"/>
    <mergeCell ref="H17:H28"/>
    <mergeCell ref="E18:E21"/>
    <mergeCell ref="C19:C21"/>
    <mergeCell ref="D19:D21"/>
    <mergeCell ref="C22:C27"/>
    <mergeCell ref="D22:D27"/>
    <mergeCell ref="G3:G4"/>
    <mergeCell ref="J5:J16"/>
    <mergeCell ref="J17:J28"/>
    <mergeCell ref="F5:F16"/>
    <mergeCell ref="G5:G16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B1:I84"/>
  <sheetViews>
    <sheetView zoomScale="130" zoomScaleNormal="130" workbookViewId="0">
      <selection activeCell="M15" sqref="M15"/>
    </sheetView>
  </sheetViews>
  <sheetFormatPr baseColWidth="10" defaultRowHeight="14.4" x14ac:dyDescent="0.3"/>
  <cols>
    <col min="1" max="1" width="2.21875" customWidth="1"/>
    <col min="2" max="2" width="31.77734375" customWidth="1"/>
    <col min="3" max="3" width="10.21875" customWidth="1"/>
    <col min="5" max="5" width="9.77734375" customWidth="1"/>
    <col min="6" max="6" width="10.44140625" customWidth="1"/>
    <col min="7" max="7" width="13" customWidth="1"/>
    <col min="8" max="8" width="0.77734375" customWidth="1"/>
    <col min="9" max="9" width="12.21875" bestFit="1" customWidth="1"/>
    <col min="249" max="249" width="31.77734375" customWidth="1"/>
    <col min="250" max="250" width="10.21875" customWidth="1"/>
    <col min="252" max="252" width="9.77734375" customWidth="1"/>
    <col min="253" max="254" width="10.44140625" customWidth="1"/>
    <col min="255" max="255" width="13" customWidth="1"/>
    <col min="256" max="256" width="12" customWidth="1"/>
    <col min="257" max="258" width="11.5546875" customWidth="1"/>
    <col min="505" max="505" width="31.77734375" customWidth="1"/>
    <col min="506" max="506" width="10.21875" customWidth="1"/>
    <col min="508" max="508" width="9.77734375" customWidth="1"/>
    <col min="509" max="510" width="10.44140625" customWidth="1"/>
    <col min="511" max="511" width="13" customWidth="1"/>
    <col min="512" max="512" width="12" customWidth="1"/>
    <col min="513" max="514" width="11.5546875" customWidth="1"/>
    <col min="761" max="761" width="31.77734375" customWidth="1"/>
    <col min="762" max="762" width="10.21875" customWidth="1"/>
    <col min="764" max="764" width="9.77734375" customWidth="1"/>
    <col min="765" max="766" width="10.44140625" customWidth="1"/>
    <col min="767" max="767" width="13" customWidth="1"/>
    <col min="768" max="768" width="12" customWidth="1"/>
    <col min="769" max="770" width="11.5546875" customWidth="1"/>
    <col min="1017" max="1017" width="31.77734375" customWidth="1"/>
    <col min="1018" max="1018" width="10.21875" customWidth="1"/>
    <col min="1020" max="1020" width="9.77734375" customWidth="1"/>
    <col min="1021" max="1022" width="10.44140625" customWidth="1"/>
    <col min="1023" max="1023" width="13" customWidth="1"/>
    <col min="1024" max="1024" width="12" customWidth="1"/>
    <col min="1025" max="1026" width="11.5546875" customWidth="1"/>
    <col min="1273" max="1273" width="31.77734375" customWidth="1"/>
    <col min="1274" max="1274" width="10.21875" customWidth="1"/>
    <col min="1276" max="1276" width="9.77734375" customWidth="1"/>
    <col min="1277" max="1278" width="10.44140625" customWidth="1"/>
    <col min="1279" max="1279" width="13" customWidth="1"/>
    <col min="1280" max="1280" width="12" customWidth="1"/>
    <col min="1281" max="1282" width="11.5546875" customWidth="1"/>
    <col min="1529" max="1529" width="31.77734375" customWidth="1"/>
    <col min="1530" max="1530" width="10.21875" customWidth="1"/>
    <col min="1532" max="1532" width="9.77734375" customWidth="1"/>
    <col min="1533" max="1534" width="10.44140625" customWidth="1"/>
    <col min="1535" max="1535" width="13" customWidth="1"/>
    <col min="1536" max="1536" width="12" customWidth="1"/>
    <col min="1537" max="1538" width="11.5546875" customWidth="1"/>
    <col min="1785" max="1785" width="31.77734375" customWidth="1"/>
    <col min="1786" max="1786" width="10.21875" customWidth="1"/>
    <col min="1788" max="1788" width="9.77734375" customWidth="1"/>
    <col min="1789" max="1790" width="10.44140625" customWidth="1"/>
    <col min="1791" max="1791" width="13" customWidth="1"/>
    <col min="1792" max="1792" width="12" customWidth="1"/>
    <col min="1793" max="1794" width="11.5546875" customWidth="1"/>
    <col min="2041" max="2041" width="31.77734375" customWidth="1"/>
    <col min="2042" max="2042" width="10.21875" customWidth="1"/>
    <col min="2044" max="2044" width="9.77734375" customWidth="1"/>
    <col min="2045" max="2046" width="10.44140625" customWidth="1"/>
    <col min="2047" max="2047" width="13" customWidth="1"/>
    <col min="2048" max="2048" width="12" customWidth="1"/>
    <col min="2049" max="2050" width="11.5546875" customWidth="1"/>
    <col min="2297" max="2297" width="31.77734375" customWidth="1"/>
    <col min="2298" max="2298" width="10.21875" customWidth="1"/>
    <col min="2300" max="2300" width="9.77734375" customWidth="1"/>
    <col min="2301" max="2302" width="10.44140625" customWidth="1"/>
    <col min="2303" max="2303" width="13" customWidth="1"/>
    <col min="2304" max="2304" width="12" customWidth="1"/>
    <col min="2305" max="2306" width="11.5546875" customWidth="1"/>
    <col min="2553" max="2553" width="31.77734375" customWidth="1"/>
    <col min="2554" max="2554" width="10.21875" customWidth="1"/>
    <col min="2556" max="2556" width="9.77734375" customWidth="1"/>
    <col min="2557" max="2558" width="10.44140625" customWidth="1"/>
    <col min="2559" max="2559" width="13" customWidth="1"/>
    <col min="2560" max="2560" width="12" customWidth="1"/>
    <col min="2561" max="2562" width="11.5546875" customWidth="1"/>
    <col min="2809" max="2809" width="31.77734375" customWidth="1"/>
    <col min="2810" max="2810" width="10.21875" customWidth="1"/>
    <col min="2812" max="2812" width="9.77734375" customWidth="1"/>
    <col min="2813" max="2814" width="10.44140625" customWidth="1"/>
    <col min="2815" max="2815" width="13" customWidth="1"/>
    <col min="2816" max="2816" width="12" customWidth="1"/>
    <col min="2817" max="2818" width="11.5546875" customWidth="1"/>
    <col min="3065" max="3065" width="31.77734375" customWidth="1"/>
    <col min="3066" max="3066" width="10.21875" customWidth="1"/>
    <col min="3068" max="3068" width="9.77734375" customWidth="1"/>
    <col min="3069" max="3070" width="10.44140625" customWidth="1"/>
    <col min="3071" max="3071" width="13" customWidth="1"/>
    <col min="3072" max="3072" width="12" customWidth="1"/>
    <col min="3073" max="3074" width="11.5546875" customWidth="1"/>
    <col min="3321" max="3321" width="31.77734375" customWidth="1"/>
    <col min="3322" max="3322" width="10.21875" customWidth="1"/>
    <col min="3324" max="3324" width="9.77734375" customWidth="1"/>
    <col min="3325" max="3326" width="10.44140625" customWidth="1"/>
    <col min="3327" max="3327" width="13" customWidth="1"/>
    <col min="3328" max="3328" width="12" customWidth="1"/>
    <col min="3329" max="3330" width="11.5546875" customWidth="1"/>
    <col min="3577" max="3577" width="31.77734375" customWidth="1"/>
    <col min="3578" max="3578" width="10.21875" customWidth="1"/>
    <col min="3580" max="3580" width="9.77734375" customWidth="1"/>
    <col min="3581" max="3582" width="10.44140625" customWidth="1"/>
    <col min="3583" max="3583" width="13" customWidth="1"/>
    <col min="3584" max="3584" width="12" customWidth="1"/>
    <col min="3585" max="3586" width="11.5546875" customWidth="1"/>
    <col min="3833" max="3833" width="31.77734375" customWidth="1"/>
    <col min="3834" max="3834" width="10.21875" customWidth="1"/>
    <col min="3836" max="3836" width="9.77734375" customWidth="1"/>
    <col min="3837" max="3838" width="10.44140625" customWidth="1"/>
    <col min="3839" max="3839" width="13" customWidth="1"/>
    <col min="3840" max="3840" width="12" customWidth="1"/>
    <col min="3841" max="3842" width="11.5546875" customWidth="1"/>
    <col min="4089" max="4089" width="31.77734375" customWidth="1"/>
    <col min="4090" max="4090" width="10.21875" customWidth="1"/>
    <col min="4092" max="4092" width="9.77734375" customWidth="1"/>
    <col min="4093" max="4094" width="10.44140625" customWidth="1"/>
    <col min="4095" max="4095" width="13" customWidth="1"/>
    <col min="4096" max="4096" width="12" customWidth="1"/>
    <col min="4097" max="4098" width="11.5546875" customWidth="1"/>
    <col min="4345" max="4345" width="31.77734375" customWidth="1"/>
    <col min="4346" max="4346" width="10.21875" customWidth="1"/>
    <col min="4348" max="4348" width="9.77734375" customWidth="1"/>
    <col min="4349" max="4350" width="10.44140625" customWidth="1"/>
    <col min="4351" max="4351" width="13" customWidth="1"/>
    <col min="4352" max="4352" width="12" customWidth="1"/>
    <col min="4353" max="4354" width="11.5546875" customWidth="1"/>
    <col min="4601" max="4601" width="31.77734375" customWidth="1"/>
    <col min="4602" max="4602" width="10.21875" customWidth="1"/>
    <col min="4604" max="4604" width="9.77734375" customWidth="1"/>
    <col min="4605" max="4606" width="10.44140625" customWidth="1"/>
    <col min="4607" max="4607" width="13" customWidth="1"/>
    <col min="4608" max="4608" width="12" customWidth="1"/>
    <col min="4609" max="4610" width="11.5546875" customWidth="1"/>
    <col min="4857" max="4857" width="31.77734375" customWidth="1"/>
    <col min="4858" max="4858" width="10.21875" customWidth="1"/>
    <col min="4860" max="4860" width="9.77734375" customWidth="1"/>
    <col min="4861" max="4862" width="10.44140625" customWidth="1"/>
    <col min="4863" max="4863" width="13" customWidth="1"/>
    <col min="4864" max="4864" width="12" customWidth="1"/>
    <col min="4865" max="4866" width="11.5546875" customWidth="1"/>
    <col min="5113" max="5113" width="31.77734375" customWidth="1"/>
    <col min="5114" max="5114" width="10.21875" customWidth="1"/>
    <col min="5116" max="5116" width="9.77734375" customWidth="1"/>
    <col min="5117" max="5118" width="10.44140625" customWidth="1"/>
    <col min="5119" max="5119" width="13" customWidth="1"/>
    <col min="5120" max="5120" width="12" customWidth="1"/>
    <col min="5121" max="5122" width="11.5546875" customWidth="1"/>
    <col min="5369" max="5369" width="31.77734375" customWidth="1"/>
    <col min="5370" max="5370" width="10.21875" customWidth="1"/>
    <col min="5372" max="5372" width="9.77734375" customWidth="1"/>
    <col min="5373" max="5374" width="10.44140625" customWidth="1"/>
    <col min="5375" max="5375" width="13" customWidth="1"/>
    <col min="5376" max="5376" width="12" customWidth="1"/>
    <col min="5377" max="5378" width="11.5546875" customWidth="1"/>
    <col min="5625" max="5625" width="31.77734375" customWidth="1"/>
    <col min="5626" max="5626" width="10.21875" customWidth="1"/>
    <col min="5628" max="5628" width="9.77734375" customWidth="1"/>
    <col min="5629" max="5630" width="10.44140625" customWidth="1"/>
    <col min="5631" max="5631" width="13" customWidth="1"/>
    <col min="5632" max="5632" width="12" customWidth="1"/>
    <col min="5633" max="5634" width="11.5546875" customWidth="1"/>
    <col min="5881" max="5881" width="31.77734375" customWidth="1"/>
    <col min="5882" max="5882" width="10.21875" customWidth="1"/>
    <col min="5884" max="5884" width="9.77734375" customWidth="1"/>
    <col min="5885" max="5886" width="10.44140625" customWidth="1"/>
    <col min="5887" max="5887" width="13" customWidth="1"/>
    <col min="5888" max="5888" width="12" customWidth="1"/>
    <col min="5889" max="5890" width="11.5546875" customWidth="1"/>
    <col min="6137" max="6137" width="31.77734375" customWidth="1"/>
    <col min="6138" max="6138" width="10.21875" customWidth="1"/>
    <col min="6140" max="6140" width="9.77734375" customWidth="1"/>
    <col min="6141" max="6142" width="10.44140625" customWidth="1"/>
    <col min="6143" max="6143" width="13" customWidth="1"/>
    <col min="6144" max="6144" width="12" customWidth="1"/>
    <col min="6145" max="6146" width="11.5546875" customWidth="1"/>
    <col min="6393" max="6393" width="31.77734375" customWidth="1"/>
    <col min="6394" max="6394" width="10.21875" customWidth="1"/>
    <col min="6396" max="6396" width="9.77734375" customWidth="1"/>
    <col min="6397" max="6398" width="10.44140625" customWidth="1"/>
    <col min="6399" max="6399" width="13" customWidth="1"/>
    <col min="6400" max="6400" width="12" customWidth="1"/>
    <col min="6401" max="6402" width="11.5546875" customWidth="1"/>
    <col min="6649" max="6649" width="31.77734375" customWidth="1"/>
    <col min="6650" max="6650" width="10.21875" customWidth="1"/>
    <col min="6652" max="6652" width="9.77734375" customWidth="1"/>
    <col min="6653" max="6654" width="10.44140625" customWidth="1"/>
    <col min="6655" max="6655" width="13" customWidth="1"/>
    <col min="6656" max="6656" width="12" customWidth="1"/>
    <col min="6657" max="6658" width="11.5546875" customWidth="1"/>
    <col min="6905" max="6905" width="31.77734375" customWidth="1"/>
    <col min="6906" max="6906" width="10.21875" customWidth="1"/>
    <col min="6908" max="6908" width="9.77734375" customWidth="1"/>
    <col min="6909" max="6910" width="10.44140625" customWidth="1"/>
    <col min="6911" max="6911" width="13" customWidth="1"/>
    <col min="6912" max="6912" width="12" customWidth="1"/>
    <col min="6913" max="6914" width="11.5546875" customWidth="1"/>
    <col min="7161" max="7161" width="31.77734375" customWidth="1"/>
    <col min="7162" max="7162" width="10.21875" customWidth="1"/>
    <col min="7164" max="7164" width="9.77734375" customWidth="1"/>
    <col min="7165" max="7166" width="10.44140625" customWidth="1"/>
    <col min="7167" max="7167" width="13" customWidth="1"/>
    <col min="7168" max="7168" width="12" customWidth="1"/>
    <col min="7169" max="7170" width="11.5546875" customWidth="1"/>
    <col min="7417" max="7417" width="31.77734375" customWidth="1"/>
    <col min="7418" max="7418" width="10.21875" customWidth="1"/>
    <col min="7420" max="7420" width="9.77734375" customWidth="1"/>
    <col min="7421" max="7422" width="10.44140625" customWidth="1"/>
    <col min="7423" max="7423" width="13" customWidth="1"/>
    <col min="7424" max="7424" width="12" customWidth="1"/>
    <col min="7425" max="7426" width="11.5546875" customWidth="1"/>
    <col min="7673" max="7673" width="31.77734375" customWidth="1"/>
    <col min="7674" max="7674" width="10.21875" customWidth="1"/>
    <col min="7676" max="7676" width="9.77734375" customWidth="1"/>
    <col min="7677" max="7678" width="10.44140625" customWidth="1"/>
    <col min="7679" max="7679" width="13" customWidth="1"/>
    <col min="7680" max="7680" width="12" customWidth="1"/>
    <col min="7681" max="7682" width="11.5546875" customWidth="1"/>
    <col min="7929" max="7929" width="31.77734375" customWidth="1"/>
    <col min="7930" max="7930" width="10.21875" customWidth="1"/>
    <col min="7932" max="7932" width="9.77734375" customWidth="1"/>
    <col min="7933" max="7934" width="10.44140625" customWidth="1"/>
    <col min="7935" max="7935" width="13" customWidth="1"/>
    <col min="7936" max="7936" width="12" customWidth="1"/>
    <col min="7937" max="7938" width="11.5546875" customWidth="1"/>
    <col min="8185" max="8185" width="31.77734375" customWidth="1"/>
    <col min="8186" max="8186" width="10.21875" customWidth="1"/>
    <col min="8188" max="8188" width="9.77734375" customWidth="1"/>
    <col min="8189" max="8190" width="10.44140625" customWidth="1"/>
    <col min="8191" max="8191" width="13" customWidth="1"/>
    <col min="8192" max="8192" width="12" customWidth="1"/>
    <col min="8193" max="8194" width="11.5546875" customWidth="1"/>
    <col min="8441" max="8441" width="31.77734375" customWidth="1"/>
    <col min="8442" max="8442" width="10.21875" customWidth="1"/>
    <col min="8444" max="8444" width="9.77734375" customWidth="1"/>
    <col min="8445" max="8446" width="10.44140625" customWidth="1"/>
    <col min="8447" max="8447" width="13" customWidth="1"/>
    <col min="8448" max="8448" width="12" customWidth="1"/>
    <col min="8449" max="8450" width="11.5546875" customWidth="1"/>
    <col min="8697" max="8697" width="31.77734375" customWidth="1"/>
    <col min="8698" max="8698" width="10.21875" customWidth="1"/>
    <col min="8700" max="8700" width="9.77734375" customWidth="1"/>
    <col min="8701" max="8702" width="10.44140625" customWidth="1"/>
    <col min="8703" max="8703" width="13" customWidth="1"/>
    <col min="8704" max="8704" width="12" customWidth="1"/>
    <col min="8705" max="8706" width="11.5546875" customWidth="1"/>
    <col min="8953" max="8953" width="31.77734375" customWidth="1"/>
    <col min="8954" max="8954" width="10.21875" customWidth="1"/>
    <col min="8956" max="8956" width="9.77734375" customWidth="1"/>
    <col min="8957" max="8958" width="10.44140625" customWidth="1"/>
    <col min="8959" max="8959" width="13" customWidth="1"/>
    <col min="8960" max="8960" width="12" customWidth="1"/>
    <col min="8961" max="8962" width="11.5546875" customWidth="1"/>
    <col min="9209" max="9209" width="31.77734375" customWidth="1"/>
    <col min="9210" max="9210" width="10.21875" customWidth="1"/>
    <col min="9212" max="9212" width="9.77734375" customWidth="1"/>
    <col min="9213" max="9214" width="10.44140625" customWidth="1"/>
    <col min="9215" max="9215" width="13" customWidth="1"/>
    <col min="9216" max="9216" width="12" customWidth="1"/>
    <col min="9217" max="9218" width="11.5546875" customWidth="1"/>
    <col min="9465" max="9465" width="31.77734375" customWidth="1"/>
    <col min="9466" max="9466" width="10.21875" customWidth="1"/>
    <col min="9468" max="9468" width="9.77734375" customWidth="1"/>
    <col min="9469" max="9470" width="10.44140625" customWidth="1"/>
    <col min="9471" max="9471" width="13" customWidth="1"/>
    <col min="9472" max="9472" width="12" customWidth="1"/>
    <col min="9473" max="9474" width="11.5546875" customWidth="1"/>
    <col min="9721" max="9721" width="31.77734375" customWidth="1"/>
    <col min="9722" max="9722" width="10.21875" customWidth="1"/>
    <col min="9724" max="9724" width="9.77734375" customWidth="1"/>
    <col min="9725" max="9726" width="10.44140625" customWidth="1"/>
    <col min="9727" max="9727" width="13" customWidth="1"/>
    <col min="9728" max="9728" width="12" customWidth="1"/>
    <col min="9729" max="9730" width="11.5546875" customWidth="1"/>
    <col min="9977" max="9977" width="31.77734375" customWidth="1"/>
    <col min="9978" max="9978" width="10.21875" customWidth="1"/>
    <col min="9980" max="9980" width="9.77734375" customWidth="1"/>
    <col min="9981" max="9982" width="10.44140625" customWidth="1"/>
    <col min="9983" max="9983" width="13" customWidth="1"/>
    <col min="9984" max="9984" width="12" customWidth="1"/>
    <col min="9985" max="9986" width="11.5546875" customWidth="1"/>
    <col min="10233" max="10233" width="31.77734375" customWidth="1"/>
    <col min="10234" max="10234" width="10.21875" customWidth="1"/>
    <col min="10236" max="10236" width="9.77734375" customWidth="1"/>
    <col min="10237" max="10238" width="10.44140625" customWidth="1"/>
    <col min="10239" max="10239" width="13" customWidth="1"/>
    <col min="10240" max="10240" width="12" customWidth="1"/>
    <col min="10241" max="10242" width="11.5546875" customWidth="1"/>
    <col min="10489" max="10489" width="31.77734375" customWidth="1"/>
    <col min="10490" max="10490" width="10.21875" customWidth="1"/>
    <col min="10492" max="10492" width="9.77734375" customWidth="1"/>
    <col min="10493" max="10494" width="10.44140625" customWidth="1"/>
    <col min="10495" max="10495" width="13" customWidth="1"/>
    <col min="10496" max="10496" width="12" customWidth="1"/>
    <col min="10497" max="10498" width="11.5546875" customWidth="1"/>
    <col min="10745" max="10745" width="31.77734375" customWidth="1"/>
    <col min="10746" max="10746" width="10.21875" customWidth="1"/>
    <col min="10748" max="10748" width="9.77734375" customWidth="1"/>
    <col min="10749" max="10750" width="10.44140625" customWidth="1"/>
    <col min="10751" max="10751" width="13" customWidth="1"/>
    <col min="10752" max="10752" width="12" customWidth="1"/>
    <col min="10753" max="10754" width="11.5546875" customWidth="1"/>
    <col min="11001" max="11001" width="31.77734375" customWidth="1"/>
    <col min="11002" max="11002" width="10.21875" customWidth="1"/>
    <col min="11004" max="11004" width="9.77734375" customWidth="1"/>
    <col min="11005" max="11006" width="10.44140625" customWidth="1"/>
    <col min="11007" max="11007" width="13" customWidth="1"/>
    <col min="11008" max="11008" width="12" customWidth="1"/>
    <col min="11009" max="11010" width="11.5546875" customWidth="1"/>
    <col min="11257" max="11257" width="31.77734375" customWidth="1"/>
    <col min="11258" max="11258" width="10.21875" customWidth="1"/>
    <col min="11260" max="11260" width="9.77734375" customWidth="1"/>
    <col min="11261" max="11262" width="10.44140625" customWidth="1"/>
    <col min="11263" max="11263" width="13" customWidth="1"/>
    <col min="11264" max="11264" width="12" customWidth="1"/>
    <col min="11265" max="11266" width="11.5546875" customWidth="1"/>
    <col min="11513" max="11513" width="31.77734375" customWidth="1"/>
    <col min="11514" max="11514" width="10.21875" customWidth="1"/>
    <col min="11516" max="11516" width="9.77734375" customWidth="1"/>
    <col min="11517" max="11518" width="10.44140625" customWidth="1"/>
    <col min="11519" max="11519" width="13" customWidth="1"/>
    <col min="11520" max="11520" width="12" customWidth="1"/>
    <col min="11521" max="11522" width="11.5546875" customWidth="1"/>
    <col min="11769" max="11769" width="31.77734375" customWidth="1"/>
    <col min="11770" max="11770" width="10.21875" customWidth="1"/>
    <col min="11772" max="11772" width="9.77734375" customWidth="1"/>
    <col min="11773" max="11774" width="10.44140625" customWidth="1"/>
    <col min="11775" max="11775" width="13" customWidth="1"/>
    <col min="11776" max="11776" width="12" customWidth="1"/>
    <col min="11777" max="11778" width="11.5546875" customWidth="1"/>
    <col min="12025" max="12025" width="31.77734375" customWidth="1"/>
    <col min="12026" max="12026" width="10.21875" customWidth="1"/>
    <col min="12028" max="12028" width="9.77734375" customWidth="1"/>
    <col min="12029" max="12030" width="10.44140625" customWidth="1"/>
    <col min="12031" max="12031" width="13" customWidth="1"/>
    <col min="12032" max="12032" width="12" customWidth="1"/>
    <col min="12033" max="12034" width="11.5546875" customWidth="1"/>
    <col min="12281" max="12281" width="31.77734375" customWidth="1"/>
    <col min="12282" max="12282" width="10.21875" customWidth="1"/>
    <col min="12284" max="12284" width="9.77734375" customWidth="1"/>
    <col min="12285" max="12286" width="10.44140625" customWidth="1"/>
    <col min="12287" max="12287" width="13" customWidth="1"/>
    <col min="12288" max="12288" width="12" customWidth="1"/>
    <col min="12289" max="12290" width="11.5546875" customWidth="1"/>
    <col min="12537" max="12537" width="31.77734375" customWidth="1"/>
    <col min="12538" max="12538" width="10.21875" customWidth="1"/>
    <col min="12540" max="12540" width="9.77734375" customWidth="1"/>
    <col min="12541" max="12542" width="10.44140625" customWidth="1"/>
    <col min="12543" max="12543" width="13" customWidth="1"/>
    <col min="12544" max="12544" width="12" customWidth="1"/>
    <col min="12545" max="12546" width="11.5546875" customWidth="1"/>
    <col min="12793" max="12793" width="31.77734375" customWidth="1"/>
    <col min="12794" max="12794" width="10.21875" customWidth="1"/>
    <col min="12796" max="12796" width="9.77734375" customWidth="1"/>
    <col min="12797" max="12798" width="10.44140625" customWidth="1"/>
    <col min="12799" max="12799" width="13" customWidth="1"/>
    <col min="12800" max="12800" width="12" customWidth="1"/>
    <col min="12801" max="12802" width="11.5546875" customWidth="1"/>
    <col min="13049" max="13049" width="31.77734375" customWidth="1"/>
    <col min="13050" max="13050" width="10.21875" customWidth="1"/>
    <col min="13052" max="13052" width="9.77734375" customWidth="1"/>
    <col min="13053" max="13054" width="10.44140625" customWidth="1"/>
    <col min="13055" max="13055" width="13" customWidth="1"/>
    <col min="13056" max="13056" width="12" customWidth="1"/>
    <col min="13057" max="13058" width="11.5546875" customWidth="1"/>
    <col min="13305" max="13305" width="31.77734375" customWidth="1"/>
    <col min="13306" max="13306" width="10.21875" customWidth="1"/>
    <col min="13308" max="13308" width="9.77734375" customWidth="1"/>
    <col min="13309" max="13310" width="10.44140625" customWidth="1"/>
    <col min="13311" max="13311" width="13" customWidth="1"/>
    <col min="13312" max="13312" width="12" customWidth="1"/>
    <col min="13313" max="13314" width="11.5546875" customWidth="1"/>
    <col min="13561" max="13561" width="31.77734375" customWidth="1"/>
    <col min="13562" max="13562" width="10.21875" customWidth="1"/>
    <col min="13564" max="13564" width="9.77734375" customWidth="1"/>
    <col min="13565" max="13566" width="10.44140625" customWidth="1"/>
    <col min="13567" max="13567" width="13" customWidth="1"/>
    <col min="13568" max="13568" width="12" customWidth="1"/>
    <col min="13569" max="13570" width="11.5546875" customWidth="1"/>
    <col min="13817" max="13817" width="31.77734375" customWidth="1"/>
    <col min="13818" max="13818" width="10.21875" customWidth="1"/>
    <col min="13820" max="13820" width="9.77734375" customWidth="1"/>
    <col min="13821" max="13822" width="10.44140625" customWidth="1"/>
    <col min="13823" max="13823" width="13" customWidth="1"/>
    <col min="13824" max="13824" width="12" customWidth="1"/>
    <col min="13825" max="13826" width="11.5546875" customWidth="1"/>
    <col min="14073" max="14073" width="31.77734375" customWidth="1"/>
    <col min="14074" max="14074" width="10.21875" customWidth="1"/>
    <col min="14076" max="14076" width="9.77734375" customWidth="1"/>
    <col min="14077" max="14078" width="10.44140625" customWidth="1"/>
    <col min="14079" max="14079" width="13" customWidth="1"/>
    <col min="14080" max="14080" width="12" customWidth="1"/>
    <col min="14081" max="14082" width="11.5546875" customWidth="1"/>
    <col min="14329" max="14329" width="31.77734375" customWidth="1"/>
    <col min="14330" max="14330" width="10.21875" customWidth="1"/>
    <col min="14332" max="14332" width="9.77734375" customWidth="1"/>
    <col min="14333" max="14334" width="10.44140625" customWidth="1"/>
    <col min="14335" max="14335" width="13" customWidth="1"/>
    <col min="14336" max="14336" width="12" customWidth="1"/>
    <col min="14337" max="14338" width="11.5546875" customWidth="1"/>
    <col min="14585" max="14585" width="31.77734375" customWidth="1"/>
    <col min="14586" max="14586" width="10.21875" customWidth="1"/>
    <col min="14588" max="14588" width="9.77734375" customWidth="1"/>
    <col min="14589" max="14590" width="10.44140625" customWidth="1"/>
    <col min="14591" max="14591" width="13" customWidth="1"/>
    <col min="14592" max="14592" width="12" customWidth="1"/>
    <col min="14593" max="14594" width="11.5546875" customWidth="1"/>
    <col min="14841" max="14841" width="31.77734375" customWidth="1"/>
    <col min="14842" max="14842" width="10.21875" customWidth="1"/>
    <col min="14844" max="14844" width="9.77734375" customWidth="1"/>
    <col min="14845" max="14846" width="10.44140625" customWidth="1"/>
    <col min="14847" max="14847" width="13" customWidth="1"/>
    <col min="14848" max="14848" width="12" customWidth="1"/>
    <col min="14849" max="14850" width="11.5546875" customWidth="1"/>
    <col min="15097" max="15097" width="31.77734375" customWidth="1"/>
    <col min="15098" max="15098" width="10.21875" customWidth="1"/>
    <col min="15100" max="15100" width="9.77734375" customWidth="1"/>
    <col min="15101" max="15102" width="10.44140625" customWidth="1"/>
    <col min="15103" max="15103" width="13" customWidth="1"/>
    <col min="15104" max="15104" width="12" customWidth="1"/>
    <col min="15105" max="15106" width="11.5546875" customWidth="1"/>
    <col min="15353" max="15353" width="31.77734375" customWidth="1"/>
    <col min="15354" max="15354" width="10.21875" customWidth="1"/>
    <col min="15356" max="15356" width="9.77734375" customWidth="1"/>
    <col min="15357" max="15358" width="10.44140625" customWidth="1"/>
    <col min="15359" max="15359" width="13" customWidth="1"/>
    <col min="15360" max="15360" width="12" customWidth="1"/>
    <col min="15361" max="15362" width="11.5546875" customWidth="1"/>
    <col min="15609" max="15609" width="31.77734375" customWidth="1"/>
    <col min="15610" max="15610" width="10.21875" customWidth="1"/>
    <col min="15612" max="15612" width="9.77734375" customWidth="1"/>
    <col min="15613" max="15614" width="10.44140625" customWidth="1"/>
    <col min="15615" max="15615" width="13" customWidth="1"/>
    <col min="15616" max="15616" width="12" customWidth="1"/>
    <col min="15617" max="15618" width="11.5546875" customWidth="1"/>
    <col min="15865" max="15865" width="31.77734375" customWidth="1"/>
    <col min="15866" max="15866" width="10.21875" customWidth="1"/>
    <col min="15868" max="15868" width="9.77734375" customWidth="1"/>
    <col min="15869" max="15870" width="10.44140625" customWidth="1"/>
    <col min="15871" max="15871" width="13" customWidth="1"/>
    <col min="15872" max="15872" width="12" customWidth="1"/>
    <col min="15873" max="15874" width="11.5546875" customWidth="1"/>
    <col min="16121" max="16121" width="31.77734375" customWidth="1"/>
    <col min="16122" max="16122" width="10.21875" customWidth="1"/>
    <col min="16124" max="16124" width="9.77734375" customWidth="1"/>
    <col min="16125" max="16126" width="10.44140625" customWidth="1"/>
    <col min="16127" max="16127" width="13" customWidth="1"/>
    <col min="16128" max="16128" width="12" customWidth="1"/>
    <col min="16129" max="16130" width="11.5546875" customWidth="1"/>
  </cols>
  <sheetData>
    <row r="1" spans="2:9" ht="10.95" customHeight="1" thickBot="1" x14ac:dyDescent="0.35"/>
    <row r="2" spans="2:9" ht="15" thickBot="1" x14ac:dyDescent="0.35">
      <c r="B2" s="407" t="s">
        <v>121</v>
      </c>
      <c r="C2" s="408"/>
      <c r="D2" s="408"/>
      <c r="E2" s="408"/>
      <c r="F2" s="408"/>
      <c r="G2" s="409"/>
    </row>
    <row r="3" spans="2:9" ht="15" thickBot="1" x14ac:dyDescent="0.35">
      <c r="B3" s="658" t="s">
        <v>78</v>
      </c>
      <c r="C3" s="659"/>
      <c r="D3" s="659"/>
      <c r="E3" s="659"/>
      <c r="F3" s="659"/>
      <c r="G3" s="660"/>
      <c r="I3" s="107"/>
    </row>
    <row r="4" spans="2:9" ht="13.5" customHeight="1" thickBot="1" x14ac:dyDescent="0.35">
      <c r="B4" s="364" t="s">
        <v>2</v>
      </c>
      <c r="C4" s="661" t="s">
        <v>4</v>
      </c>
      <c r="D4" s="663" t="s">
        <v>5</v>
      </c>
      <c r="E4" s="364" t="s">
        <v>6</v>
      </c>
      <c r="F4" s="78"/>
      <c r="G4" s="425" t="s">
        <v>294</v>
      </c>
      <c r="I4" s="479" t="s">
        <v>266</v>
      </c>
    </row>
    <row r="5" spans="2:9" ht="31.2" thickBot="1" x14ac:dyDescent="0.35">
      <c r="B5" s="410"/>
      <c r="C5" s="662"/>
      <c r="D5" s="664"/>
      <c r="E5" s="353"/>
      <c r="F5" s="53" t="s">
        <v>8</v>
      </c>
      <c r="G5" s="394"/>
      <c r="I5" s="480"/>
    </row>
    <row r="6" spans="2:9" ht="12.75" customHeight="1" x14ac:dyDescent="0.3">
      <c r="B6" s="671" t="s">
        <v>122</v>
      </c>
      <c r="C6" s="673">
        <v>106.95</v>
      </c>
      <c r="D6" s="445" t="s">
        <v>123</v>
      </c>
      <c r="E6" s="675" t="s">
        <v>11</v>
      </c>
      <c r="F6" s="665">
        <v>1</v>
      </c>
      <c r="G6" s="668" t="s">
        <v>89</v>
      </c>
      <c r="I6" s="361">
        <v>2</v>
      </c>
    </row>
    <row r="7" spans="2:9" ht="12.75" customHeight="1" x14ac:dyDescent="0.3">
      <c r="B7" s="672"/>
      <c r="C7" s="674"/>
      <c r="D7" s="427"/>
      <c r="E7" s="676"/>
      <c r="F7" s="666"/>
      <c r="G7" s="669"/>
      <c r="I7" s="362"/>
    </row>
    <row r="8" spans="2:9" ht="12.75" customHeight="1" thickBot="1" x14ac:dyDescent="0.35">
      <c r="B8" s="672"/>
      <c r="C8" s="674"/>
      <c r="D8" s="427"/>
      <c r="E8" s="676"/>
      <c r="F8" s="666"/>
      <c r="G8" s="669"/>
      <c r="I8" s="363"/>
    </row>
    <row r="9" spans="2:9" ht="15" thickBot="1" x14ac:dyDescent="0.35">
      <c r="B9" s="410"/>
      <c r="C9" s="65">
        <v>6.3</v>
      </c>
      <c r="D9" s="82" t="s">
        <v>14</v>
      </c>
      <c r="E9" s="677"/>
      <c r="F9" s="667"/>
      <c r="G9" s="670"/>
      <c r="I9" s="100"/>
    </row>
    <row r="10" spans="2:9" ht="12.75" customHeight="1" x14ac:dyDescent="0.3">
      <c r="B10" s="671" t="s">
        <v>124</v>
      </c>
      <c r="C10" s="678">
        <v>136</v>
      </c>
      <c r="D10" s="404" t="s">
        <v>123</v>
      </c>
      <c r="E10" s="675" t="s">
        <v>11</v>
      </c>
      <c r="F10" s="665">
        <v>1</v>
      </c>
      <c r="G10" s="668" t="s">
        <v>89</v>
      </c>
      <c r="I10" s="361">
        <v>2</v>
      </c>
    </row>
    <row r="11" spans="2:9" x14ac:dyDescent="0.3">
      <c r="B11" s="672"/>
      <c r="C11" s="679"/>
      <c r="D11" s="405"/>
      <c r="E11" s="676"/>
      <c r="F11" s="666"/>
      <c r="G11" s="669"/>
      <c r="I11" s="362"/>
    </row>
    <row r="12" spans="2:9" ht="15" thickBot="1" x14ac:dyDescent="0.35">
      <c r="B12" s="672"/>
      <c r="C12" s="679"/>
      <c r="D12" s="405"/>
      <c r="E12" s="676"/>
      <c r="F12" s="666"/>
      <c r="G12" s="669"/>
      <c r="I12" s="363"/>
    </row>
    <row r="13" spans="2:9" ht="15" thickBot="1" x14ac:dyDescent="0.35">
      <c r="B13" s="410"/>
      <c r="C13" s="680"/>
      <c r="D13" s="406"/>
      <c r="E13" s="677"/>
      <c r="F13" s="667"/>
      <c r="G13" s="670"/>
      <c r="I13" s="100"/>
    </row>
    <row r="14" spans="2:9" x14ac:dyDescent="0.3">
      <c r="B14" s="671" t="s">
        <v>125</v>
      </c>
      <c r="C14" s="678">
        <v>103.5</v>
      </c>
      <c r="D14" s="675" t="s">
        <v>126</v>
      </c>
      <c r="E14" s="675" t="s">
        <v>11</v>
      </c>
      <c r="F14" s="665">
        <v>1</v>
      </c>
      <c r="G14" s="668" t="s">
        <v>89</v>
      </c>
      <c r="I14" s="361">
        <v>2</v>
      </c>
    </row>
    <row r="15" spans="2:9" x14ac:dyDescent="0.3">
      <c r="B15" s="672"/>
      <c r="C15" s="679"/>
      <c r="D15" s="676"/>
      <c r="E15" s="676"/>
      <c r="F15" s="666"/>
      <c r="G15" s="669"/>
      <c r="I15" s="362"/>
    </row>
    <row r="16" spans="2:9" ht="15" thickBot="1" x14ac:dyDescent="0.35">
      <c r="B16" s="672"/>
      <c r="C16" s="679"/>
      <c r="D16" s="676"/>
      <c r="E16" s="676"/>
      <c r="F16" s="666"/>
      <c r="G16" s="669"/>
      <c r="I16" s="363"/>
    </row>
    <row r="17" spans="2:9" ht="15" thickBot="1" x14ac:dyDescent="0.35">
      <c r="B17" s="410"/>
      <c r="C17" s="680"/>
      <c r="D17" s="677"/>
      <c r="E17" s="677"/>
      <c r="F17" s="667"/>
      <c r="G17" s="670"/>
      <c r="I17" s="100"/>
    </row>
    <row r="18" spans="2:9" ht="12.75" customHeight="1" x14ac:dyDescent="0.3">
      <c r="B18" s="438" t="s">
        <v>127</v>
      </c>
      <c r="C18" s="349">
        <v>212.4</v>
      </c>
      <c r="D18" s="404" t="s">
        <v>123</v>
      </c>
      <c r="E18" s="675" t="s">
        <v>11</v>
      </c>
      <c r="F18" s="665">
        <v>1.5</v>
      </c>
      <c r="G18" s="668" t="s">
        <v>89</v>
      </c>
      <c r="I18" s="361">
        <v>3</v>
      </c>
    </row>
    <row r="19" spans="2:9" x14ac:dyDescent="0.3">
      <c r="B19" s="432"/>
      <c r="C19" s="350"/>
      <c r="D19" s="405"/>
      <c r="E19" s="676"/>
      <c r="F19" s="666"/>
      <c r="G19" s="669"/>
      <c r="I19" s="362"/>
    </row>
    <row r="20" spans="2:9" ht="15" thickBot="1" x14ac:dyDescent="0.35">
      <c r="B20" s="432"/>
      <c r="C20" s="350"/>
      <c r="D20" s="405"/>
      <c r="E20" s="676"/>
      <c r="F20" s="666"/>
      <c r="G20" s="669"/>
      <c r="I20" s="363"/>
    </row>
    <row r="21" spans="2:9" ht="15" thickBot="1" x14ac:dyDescent="0.35">
      <c r="B21" s="433"/>
      <c r="C21" s="351"/>
      <c r="D21" s="406"/>
      <c r="E21" s="677"/>
      <c r="F21" s="667"/>
      <c r="G21" s="670"/>
      <c r="I21" s="100"/>
    </row>
    <row r="22" spans="2:9" x14ac:dyDescent="0.3">
      <c r="B22" s="438" t="s">
        <v>128</v>
      </c>
      <c r="C22" s="349">
        <v>20.8</v>
      </c>
      <c r="D22" s="675" t="s">
        <v>14</v>
      </c>
      <c r="E22" s="675" t="s">
        <v>11</v>
      </c>
      <c r="F22" s="665">
        <v>0.5</v>
      </c>
      <c r="G22" s="681" t="s">
        <v>89</v>
      </c>
      <c r="I22" s="361">
        <v>1</v>
      </c>
    </row>
    <row r="23" spans="2:9" x14ac:dyDescent="0.3">
      <c r="B23" s="432"/>
      <c r="C23" s="350"/>
      <c r="D23" s="676"/>
      <c r="E23" s="676"/>
      <c r="F23" s="666"/>
      <c r="G23" s="669"/>
      <c r="I23" s="362"/>
    </row>
    <row r="24" spans="2:9" x14ac:dyDescent="0.3">
      <c r="B24" s="432"/>
      <c r="C24" s="350"/>
      <c r="D24" s="676"/>
      <c r="E24" s="676"/>
      <c r="F24" s="666"/>
      <c r="G24" s="669"/>
      <c r="I24" s="362"/>
    </row>
    <row r="25" spans="2:9" ht="15" thickBot="1" x14ac:dyDescent="0.35">
      <c r="B25" s="432"/>
      <c r="C25" s="350"/>
      <c r="D25" s="676"/>
      <c r="E25" s="676"/>
      <c r="F25" s="666"/>
      <c r="G25" s="669"/>
      <c r="I25" s="363"/>
    </row>
    <row r="26" spans="2:9" x14ac:dyDescent="0.3">
      <c r="B26" s="432"/>
      <c r="C26" s="350"/>
      <c r="D26" s="676"/>
      <c r="E26" s="676"/>
      <c r="F26" s="666"/>
      <c r="G26" s="669"/>
      <c r="I26" s="100"/>
    </row>
    <row r="27" spans="2:9" ht="15" thickBot="1" x14ac:dyDescent="0.35">
      <c r="B27" s="433"/>
      <c r="C27" s="351"/>
      <c r="D27" s="677"/>
      <c r="E27" s="677"/>
      <c r="F27" s="667"/>
      <c r="G27" s="670"/>
      <c r="I27" s="100"/>
    </row>
    <row r="28" spans="2:9" x14ac:dyDescent="0.3">
      <c r="B28" s="438" t="s">
        <v>13</v>
      </c>
      <c r="C28" s="349">
        <v>19</v>
      </c>
      <c r="D28" s="675" t="s">
        <v>14</v>
      </c>
      <c r="E28" s="675" t="s">
        <v>11</v>
      </c>
      <c r="F28" s="665">
        <v>0.5</v>
      </c>
      <c r="G28" s="681" t="s">
        <v>264</v>
      </c>
      <c r="I28" s="361">
        <v>1.5</v>
      </c>
    </row>
    <row r="29" spans="2:9" x14ac:dyDescent="0.3">
      <c r="B29" s="432"/>
      <c r="C29" s="350"/>
      <c r="D29" s="676"/>
      <c r="E29" s="676"/>
      <c r="F29" s="666"/>
      <c r="G29" s="669"/>
      <c r="I29" s="362"/>
    </row>
    <row r="30" spans="2:9" ht="15" thickBot="1" x14ac:dyDescent="0.35">
      <c r="B30" s="432"/>
      <c r="C30" s="350"/>
      <c r="D30" s="676"/>
      <c r="E30" s="676"/>
      <c r="F30" s="666"/>
      <c r="G30" s="669"/>
      <c r="I30" s="363"/>
    </row>
    <row r="31" spans="2:9" ht="15" thickBot="1" x14ac:dyDescent="0.35">
      <c r="B31" s="433"/>
      <c r="C31" s="351"/>
      <c r="D31" s="677"/>
      <c r="E31" s="677"/>
      <c r="F31" s="667"/>
      <c r="G31" s="670"/>
      <c r="I31" s="100"/>
    </row>
    <row r="32" spans="2:9" ht="12.75" customHeight="1" x14ac:dyDescent="0.3">
      <c r="B32" s="438" t="s">
        <v>129</v>
      </c>
      <c r="C32" s="349">
        <v>177</v>
      </c>
      <c r="D32" s="404" t="s">
        <v>123</v>
      </c>
      <c r="E32" s="675" t="s">
        <v>11</v>
      </c>
      <c r="F32" s="665">
        <v>1.5</v>
      </c>
      <c r="G32" s="668" t="s">
        <v>89</v>
      </c>
      <c r="I32" s="361">
        <v>3</v>
      </c>
    </row>
    <row r="33" spans="2:9" x14ac:dyDescent="0.3">
      <c r="B33" s="432"/>
      <c r="C33" s="350"/>
      <c r="D33" s="405"/>
      <c r="E33" s="676"/>
      <c r="F33" s="666"/>
      <c r="G33" s="669"/>
      <c r="I33" s="362"/>
    </row>
    <row r="34" spans="2:9" x14ac:dyDescent="0.3">
      <c r="B34" s="432"/>
      <c r="C34" s="350"/>
      <c r="D34" s="405"/>
      <c r="E34" s="676"/>
      <c r="F34" s="666"/>
      <c r="G34" s="669"/>
      <c r="I34" s="362"/>
    </row>
    <row r="35" spans="2:9" ht="15" thickBot="1" x14ac:dyDescent="0.35">
      <c r="B35" s="433"/>
      <c r="C35" s="351"/>
      <c r="D35" s="406"/>
      <c r="E35" s="677"/>
      <c r="F35" s="667"/>
      <c r="G35" s="670"/>
      <c r="I35" s="363"/>
    </row>
    <row r="36" spans="2:9" ht="15" thickBot="1" x14ac:dyDescent="0.35">
      <c r="B36" s="687" t="s">
        <v>130</v>
      </c>
      <c r="C36" s="688"/>
      <c r="D36" s="688"/>
      <c r="E36" s="688"/>
      <c r="F36" s="688"/>
      <c r="G36" s="689"/>
      <c r="I36" s="100"/>
    </row>
    <row r="37" spans="2:9" s="164" customFormat="1" x14ac:dyDescent="0.3">
      <c r="B37" s="643" t="s">
        <v>447</v>
      </c>
      <c r="C37" s="161">
        <v>133</v>
      </c>
      <c r="D37" s="317" t="s">
        <v>448</v>
      </c>
      <c r="E37" s="624" t="s">
        <v>11</v>
      </c>
      <c r="F37" s="254">
        <v>1</v>
      </c>
      <c r="G37" s="343" t="s">
        <v>324</v>
      </c>
      <c r="I37" s="639">
        <f>(F37+F38)*260</f>
        <v>390</v>
      </c>
    </row>
    <row r="38" spans="2:9" s="164" customFormat="1" ht="21" thickBot="1" x14ac:dyDescent="0.35">
      <c r="B38" s="645"/>
      <c r="C38" s="172">
        <v>4.6500000000000004</v>
      </c>
      <c r="D38" s="173" t="s">
        <v>432</v>
      </c>
      <c r="E38" s="627"/>
      <c r="F38" s="255">
        <v>0.5</v>
      </c>
      <c r="G38" s="345"/>
      <c r="I38" s="544"/>
    </row>
    <row r="39" spans="2:9" s="164" customFormat="1" ht="21" thickBot="1" x14ac:dyDescent="0.35">
      <c r="B39" s="160" t="s">
        <v>433</v>
      </c>
      <c r="C39" s="161">
        <v>1541.8</v>
      </c>
      <c r="D39" s="809" t="s">
        <v>432</v>
      </c>
      <c r="E39" s="257" t="s">
        <v>11</v>
      </c>
      <c r="F39" s="254">
        <v>2</v>
      </c>
      <c r="G39" s="319" t="s">
        <v>431</v>
      </c>
      <c r="I39" s="810">
        <f>F39*260</f>
        <v>520</v>
      </c>
    </row>
    <row r="40" spans="2:9" s="164" customFormat="1" ht="21" thickBot="1" x14ac:dyDescent="0.35">
      <c r="B40" s="165" t="s">
        <v>438</v>
      </c>
      <c r="C40" s="166">
        <v>387</v>
      </c>
      <c r="D40" s="170" t="s">
        <v>15</v>
      </c>
      <c r="E40" s="626" t="s">
        <v>11</v>
      </c>
      <c r="F40" s="318">
        <v>2</v>
      </c>
      <c r="G40" s="314" t="s">
        <v>431</v>
      </c>
      <c r="I40" s="810">
        <f>F40*260</f>
        <v>520</v>
      </c>
    </row>
    <row r="41" spans="2:9" s="164" customFormat="1" ht="20.399999999999999" x14ac:dyDescent="0.3">
      <c r="B41" s="165" t="s">
        <v>437</v>
      </c>
      <c r="C41" s="166">
        <v>1343.3</v>
      </c>
      <c r="D41" s="811" t="s">
        <v>432</v>
      </c>
      <c r="E41" s="626"/>
      <c r="F41" s="318">
        <v>1</v>
      </c>
      <c r="G41" s="812" t="s">
        <v>431</v>
      </c>
      <c r="I41" s="639">
        <v>520</v>
      </c>
    </row>
    <row r="42" spans="2:9" s="164" customFormat="1" ht="20.399999999999999" x14ac:dyDescent="0.3">
      <c r="B42" s="165" t="s">
        <v>436</v>
      </c>
      <c r="C42" s="166">
        <v>192.5</v>
      </c>
      <c r="D42" s="813" t="s">
        <v>15</v>
      </c>
      <c r="E42" s="626"/>
      <c r="F42" s="318">
        <v>1</v>
      </c>
      <c r="G42" s="551"/>
      <c r="I42" s="516"/>
    </row>
    <row r="43" spans="2:9" s="164" customFormat="1" x14ac:dyDescent="0.3">
      <c r="B43" s="165" t="s">
        <v>435</v>
      </c>
      <c r="C43" s="166">
        <v>106.7</v>
      </c>
      <c r="D43" s="811" t="s">
        <v>15</v>
      </c>
      <c r="E43" s="626"/>
      <c r="F43" s="318">
        <v>1</v>
      </c>
      <c r="G43" s="551"/>
      <c r="I43" s="516"/>
    </row>
    <row r="44" spans="2:9" s="164" customFormat="1" ht="21" thickBot="1" x14ac:dyDescent="0.35">
      <c r="B44" s="165" t="s">
        <v>434</v>
      </c>
      <c r="C44" s="166">
        <v>341.25</v>
      </c>
      <c r="D44" s="811" t="s">
        <v>432</v>
      </c>
      <c r="E44" s="626"/>
      <c r="F44" s="318">
        <v>1</v>
      </c>
      <c r="G44" s="814"/>
      <c r="I44" s="544"/>
    </row>
    <row r="45" spans="2:9" s="164" customFormat="1" ht="20.399999999999999" x14ac:dyDescent="0.3">
      <c r="B45" s="160" t="s">
        <v>442</v>
      </c>
      <c r="C45" s="161">
        <v>61.5</v>
      </c>
      <c r="D45" s="162" t="s">
        <v>432</v>
      </c>
      <c r="E45" s="624" t="s">
        <v>11</v>
      </c>
      <c r="F45" s="254">
        <v>0.5</v>
      </c>
      <c r="G45" s="550" t="s">
        <v>431</v>
      </c>
      <c r="I45" s="639">
        <f>(F45+F46+F47+F48)*260</f>
        <v>780</v>
      </c>
    </row>
    <row r="46" spans="2:9" s="164" customFormat="1" x14ac:dyDescent="0.3">
      <c r="B46" s="168" t="s">
        <v>441</v>
      </c>
      <c r="C46" s="169">
        <v>30.69</v>
      </c>
      <c r="D46" s="638" t="s">
        <v>388</v>
      </c>
      <c r="E46" s="626"/>
      <c r="F46" s="320">
        <v>1</v>
      </c>
      <c r="G46" s="551"/>
      <c r="I46" s="516"/>
    </row>
    <row r="47" spans="2:9" s="164" customFormat="1" x14ac:dyDescent="0.3">
      <c r="B47" s="168" t="s">
        <v>440</v>
      </c>
      <c r="C47" s="169">
        <v>30.69</v>
      </c>
      <c r="D47" s="366"/>
      <c r="E47" s="626"/>
      <c r="F47" s="320">
        <v>1</v>
      </c>
      <c r="G47" s="551"/>
      <c r="I47" s="516"/>
    </row>
    <row r="48" spans="2:9" s="164" customFormat="1" ht="15" thickBot="1" x14ac:dyDescent="0.35">
      <c r="B48" s="171" t="s">
        <v>439</v>
      </c>
      <c r="C48" s="172">
        <v>6.5</v>
      </c>
      <c r="D48" s="367"/>
      <c r="E48" s="627"/>
      <c r="F48" s="255">
        <v>0.5</v>
      </c>
      <c r="G48" s="552"/>
      <c r="I48" s="544"/>
    </row>
    <row r="49" spans="2:9" s="164" customFormat="1" ht="20.399999999999999" x14ac:dyDescent="0.3">
      <c r="B49" s="160" t="s">
        <v>443</v>
      </c>
      <c r="C49" s="815">
        <v>61.5</v>
      </c>
      <c r="D49" s="162" t="s">
        <v>432</v>
      </c>
      <c r="E49" s="624" t="s">
        <v>11</v>
      </c>
      <c r="F49" s="254">
        <v>0.5</v>
      </c>
      <c r="G49" s="550" t="s">
        <v>431</v>
      </c>
      <c r="I49" s="639">
        <f>(F49+F50+F51+F52)*260</f>
        <v>780</v>
      </c>
    </row>
    <row r="50" spans="2:9" s="164" customFormat="1" x14ac:dyDescent="0.3">
      <c r="B50" s="165" t="s">
        <v>444</v>
      </c>
      <c r="C50" s="816">
        <v>30.69</v>
      </c>
      <c r="D50" s="638" t="s">
        <v>388</v>
      </c>
      <c r="E50" s="626"/>
      <c r="F50" s="318">
        <v>1</v>
      </c>
      <c r="G50" s="551"/>
      <c r="I50" s="516"/>
    </row>
    <row r="51" spans="2:9" s="164" customFormat="1" x14ac:dyDescent="0.3">
      <c r="B51" s="165" t="s">
        <v>445</v>
      </c>
      <c r="C51" s="816">
        <v>30.69</v>
      </c>
      <c r="D51" s="366"/>
      <c r="E51" s="626"/>
      <c r="F51" s="318">
        <v>1</v>
      </c>
      <c r="G51" s="551"/>
      <c r="I51" s="516"/>
    </row>
    <row r="52" spans="2:9" s="164" customFormat="1" ht="15" thickBot="1" x14ac:dyDescent="0.35">
      <c r="B52" s="316" t="s">
        <v>446</v>
      </c>
      <c r="C52" s="817">
        <v>6.5</v>
      </c>
      <c r="D52" s="367"/>
      <c r="E52" s="627"/>
      <c r="F52" s="315">
        <v>0.5</v>
      </c>
      <c r="G52" s="552"/>
      <c r="I52" s="544"/>
    </row>
    <row r="53" spans="2:9" x14ac:dyDescent="0.3">
      <c r="B53" s="671" t="s">
        <v>132</v>
      </c>
      <c r="C53" s="682">
        <v>162.21</v>
      </c>
      <c r="D53" s="404" t="s">
        <v>123</v>
      </c>
      <c r="E53" s="675" t="s">
        <v>11</v>
      </c>
      <c r="F53" s="665">
        <v>5</v>
      </c>
      <c r="G53" s="681" t="s">
        <v>264</v>
      </c>
      <c r="I53" s="361">
        <v>15</v>
      </c>
    </row>
    <row r="54" spans="2:9" x14ac:dyDescent="0.3">
      <c r="B54" s="672"/>
      <c r="C54" s="683"/>
      <c r="D54" s="405"/>
      <c r="E54" s="676"/>
      <c r="F54" s="666"/>
      <c r="G54" s="669"/>
      <c r="I54" s="362"/>
    </row>
    <row r="55" spans="2:9" ht="15" thickBot="1" x14ac:dyDescent="0.35">
      <c r="B55" s="672"/>
      <c r="C55" s="683"/>
      <c r="D55" s="405"/>
      <c r="E55" s="676"/>
      <c r="F55" s="666"/>
      <c r="G55" s="669"/>
      <c r="I55" s="363"/>
    </row>
    <row r="56" spans="2:9" ht="15" thickBot="1" x14ac:dyDescent="0.35">
      <c r="B56" s="410"/>
      <c r="C56" s="375"/>
      <c r="D56" s="406"/>
      <c r="E56" s="677"/>
      <c r="F56" s="667"/>
      <c r="G56" s="670"/>
      <c r="I56" s="100"/>
    </row>
    <row r="57" spans="2:9" x14ac:dyDescent="0.3">
      <c r="B57" s="671" t="s">
        <v>133</v>
      </c>
      <c r="C57" s="683">
        <v>162.21</v>
      </c>
      <c r="D57" s="405" t="s">
        <v>123</v>
      </c>
      <c r="E57" s="676" t="s">
        <v>11</v>
      </c>
      <c r="F57" s="666">
        <v>5</v>
      </c>
      <c r="G57" s="669" t="s">
        <v>264</v>
      </c>
      <c r="I57" s="361">
        <v>15</v>
      </c>
    </row>
    <row r="58" spans="2:9" x14ac:dyDescent="0.3">
      <c r="B58" s="672"/>
      <c r="C58" s="683"/>
      <c r="D58" s="405"/>
      <c r="E58" s="676"/>
      <c r="F58" s="666"/>
      <c r="G58" s="669"/>
      <c r="I58" s="362"/>
    </row>
    <row r="59" spans="2:9" ht="15" thickBot="1" x14ac:dyDescent="0.35">
      <c r="B59" s="672"/>
      <c r="C59" s="683"/>
      <c r="D59" s="405"/>
      <c r="E59" s="676"/>
      <c r="F59" s="666"/>
      <c r="G59" s="669"/>
      <c r="I59" s="363"/>
    </row>
    <row r="60" spans="2:9" ht="15" thickBot="1" x14ac:dyDescent="0.35">
      <c r="B60" s="410"/>
      <c r="C60" s="375"/>
      <c r="D60" s="406"/>
      <c r="E60" s="677"/>
      <c r="F60" s="667"/>
      <c r="G60" s="670"/>
      <c r="I60" s="100"/>
    </row>
    <row r="61" spans="2:9" ht="13.5" customHeight="1" thickBot="1" x14ac:dyDescent="0.35">
      <c r="B61" s="690" t="s">
        <v>449</v>
      </c>
      <c r="C61" s="691"/>
      <c r="D61" s="691"/>
      <c r="E61" s="691"/>
      <c r="F61" s="691"/>
      <c r="G61" s="692"/>
    </row>
    <row r="62" spans="2:9" s="164" customFormat="1" ht="73.5" customHeight="1" thickBot="1" x14ac:dyDescent="0.35">
      <c r="B62" s="818" t="s">
        <v>450</v>
      </c>
      <c r="C62" s="817"/>
      <c r="D62" s="311" t="s">
        <v>134</v>
      </c>
      <c r="E62" s="311" t="s">
        <v>53</v>
      </c>
      <c r="F62" s="313">
        <v>252</v>
      </c>
      <c r="G62" s="312" t="s">
        <v>301</v>
      </c>
      <c r="I62" s="810">
        <f>F62/3</f>
        <v>84</v>
      </c>
    </row>
    <row r="63" spans="2:9" ht="13.5" customHeight="1" thickBot="1" x14ac:dyDescent="0.35">
      <c r="B63" s="407" t="s">
        <v>135</v>
      </c>
      <c r="C63" s="408"/>
      <c r="D63" s="408"/>
      <c r="E63" s="408"/>
      <c r="F63" s="408"/>
      <c r="G63" s="409"/>
      <c r="I63" s="100"/>
    </row>
    <row r="64" spans="2:9" ht="41.4" thickBot="1" x14ac:dyDescent="0.35">
      <c r="B64" s="94" t="s">
        <v>136</v>
      </c>
      <c r="C64" s="40"/>
      <c r="D64" s="4"/>
      <c r="E64" s="4" t="s">
        <v>53</v>
      </c>
      <c r="F64" s="57">
        <v>63</v>
      </c>
      <c r="G64" s="157" t="s">
        <v>301</v>
      </c>
      <c r="I64" s="126">
        <v>21</v>
      </c>
    </row>
    <row r="65" spans="2:9" ht="13.5" customHeight="1" thickBot="1" x14ac:dyDescent="0.35">
      <c r="B65" s="658" t="s">
        <v>137</v>
      </c>
      <c r="C65" s="659"/>
      <c r="D65" s="659"/>
      <c r="E65" s="659"/>
      <c r="F65" s="659"/>
      <c r="G65" s="660"/>
      <c r="I65" s="100"/>
    </row>
    <row r="66" spans="2:9" ht="20.399999999999999" x14ac:dyDescent="0.3">
      <c r="B66" s="38" t="s">
        <v>138</v>
      </c>
      <c r="C66" s="89">
        <v>2.88</v>
      </c>
      <c r="D66" s="86" t="s">
        <v>14</v>
      </c>
      <c r="E66" s="684" t="s">
        <v>11</v>
      </c>
      <c r="F66" s="665">
        <v>10</v>
      </c>
      <c r="G66" s="668" t="s">
        <v>22</v>
      </c>
      <c r="I66" s="361">
        <v>10</v>
      </c>
    </row>
    <row r="67" spans="2:9" x14ac:dyDescent="0.3">
      <c r="B67" s="39" t="s">
        <v>139</v>
      </c>
      <c r="C67" s="90">
        <v>39.700000000000003</v>
      </c>
      <c r="D67" s="87" t="s">
        <v>14</v>
      </c>
      <c r="E67" s="685"/>
      <c r="F67" s="666"/>
      <c r="G67" s="669"/>
      <c r="I67" s="362"/>
    </row>
    <row r="68" spans="2:9" x14ac:dyDescent="0.3">
      <c r="B68" s="39" t="s">
        <v>140</v>
      </c>
      <c r="C68" s="90">
        <v>9.11</v>
      </c>
      <c r="D68" s="87" t="s">
        <v>14</v>
      </c>
      <c r="E68" s="685"/>
      <c r="F68" s="666"/>
      <c r="G68" s="669"/>
      <c r="I68" s="362"/>
    </row>
    <row r="69" spans="2:9" x14ac:dyDescent="0.3">
      <c r="B69" s="39" t="s">
        <v>141</v>
      </c>
      <c r="C69" s="90">
        <v>13</v>
      </c>
      <c r="D69" s="87" t="s">
        <v>14</v>
      </c>
      <c r="E69" s="685"/>
      <c r="F69" s="666"/>
      <c r="G69" s="669"/>
      <c r="I69" s="362"/>
    </row>
    <row r="70" spans="2:9" x14ac:dyDescent="0.3">
      <c r="B70" s="39" t="s">
        <v>142</v>
      </c>
      <c r="C70" s="90">
        <v>10.42</v>
      </c>
      <c r="D70" s="87" t="s">
        <v>14</v>
      </c>
      <c r="E70" s="685"/>
      <c r="F70" s="666"/>
      <c r="G70" s="669"/>
      <c r="I70" s="362"/>
    </row>
    <row r="71" spans="2:9" ht="31.2" thickBot="1" x14ac:dyDescent="0.35">
      <c r="B71" s="88" t="s">
        <v>143</v>
      </c>
      <c r="C71" s="2">
        <v>483</v>
      </c>
      <c r="D71" s="4" t="s">
        <v>123</v>
      </c>
      <c r="E71" s="686"/>
      <c r="F71" s="667"/>
      <c r="G71" s="670"/>
      <c r="I71" s="363"/>
    </row>
    <row r="72" spans="2:9" x14ac:dyDescent="0.3">
      <c r="B72" s="671" t="s">
        <v>144</v>
      </c>
      <c r="C72" s="682">
        <v>495.5</v>
      </c>
      <c r="D72" s="404" t="s">
        <v>123</v>
      </c>
      <c r="E72" s="675" t="s">
        <v>11</v>
      </c>
      <c r="F72" s="665">
        <v>10</v>
      </c>
      <c r="G72" s="668" t="s">
        <v>22</v>
      </c>
      <c r="I72" s="361">
        <v>10</v>
      </c>
    </row>
    <row r="73" spans="2:9" x14ac:dyDescent="0.3">
      <c r="B73" s="672"/>
      <c r="C73" s="683"/>
      <c r="D73" s="405"/>
      <c r="E73" s="676"/>
      <c r="F73" s="666"/>
      <c r="G73" s="669"/>
      <c r="I73" s="362"/>
    </row>
    <row r="74" spans="2:9" x14ac:dyDescent="0.3">
      <c r="B74" s="672"/>
      <c r="C74" s="683"/>
      <c r="D74" s="405"/>
      <c r="E74" s="676"/>
      <c r="F74" s="666"/>
      <c r="G74" s="669"/>
      <c r="I74" s="362"/>
    </row>
    <row r="75" spans="2:9" ht="15" thickBot="1" x14ac:dyDescent="0.35">
      <c r="B75" s="410"/>
      <c r="C75" s="375"/>
      <c r="D75" s="406"/>
      <c r="E75" s="677"/>
      <c r="F75" s="667"/>
      <c r="G75" s="670"/>
      <c r="I75" s="363"/>
    </row>
    <row r="76" spans="2:9" ht="20.399999999999999" x14ac:dyDescent="0.3">
      <c r="B76" s="38" t="s">
        <v>145</v>
      </c>
      <c r="C76" s="92">
        <v>2.88</v>
      </c>
      <c r="D76" s="86" t="s">
        <v>14</v>
      </c>
      <c r="E76" s="675" t="s">
        <v>11</v>
      </c>
      <c r="F76" s="665">
        <v>10</v>
      </c>
      <c r="G76" s="668" t="s">
        <v>22</v>
      </c>
      <c r="I76" s="361">
        <v>10</v>
      </c>
    </row>
    <row r="77" spans="2:9" x14ac:dyDescent="0.3">
      <c r="B77" s="39" t="s">
        <v>146</v>
      </c>
      <c r="C77" s="93">
        <v>39.700000000000003</v>
      </c>
      <c r="D77" s="87" t="s">
        <v>14</v>
      </c>
      <c r="E77" s="676"/>
      <c r="F77" s="666"/>
      <c r="G77" s="669"/>
      <c r="I77" s="362"/>
    </row>
    <row r="78" spans="2:9" x14ac:dyDescent="0.3">
      <c r="B78" s="39" t="s">
        <v>147</v>
      </c>
      <c r="C78" s="93">
        <v>11.66</v>
      </c>
      <c r="D78" s="87" t="s">
        <v>14</v>
      </c>
      <c r="E78" s="676"/>
      <c r="F78" s="666"/>
      <c r="G78" s="669"/>
      <c r="I78" s="362"/>
    </row>
    <row r="79" spans="2:9" x14ac:dyDescent="0.3">
      <c r="B79" s="39" t="s">
        <v>148</v>
      </c>
      <c r="C79" s="93">
        <v>13</v>
      </c>
      <c r="D79" s="87" t="s">
        <v>14</v>
      </c>
      <c r="E79" s="676"/>
      <c r="F79" s="666"/>
      <c r="G79" s="669"/>
      <c r="I79" s="362"/>
    </row>
    <row r="80" spans="2:9" x14ac:dyDescent="0.3">
      <c r="B80" s="39" t="s">
        <v>149</v>
      </c>
      <c r="C80" s="93">
        <v>12.42</v>
      </c>
      <c r="D80" s="87" t="s">
        <v>14</v>
      </c>
      <c r="E80" s="676"/>
      <c r="F80" s="666"/>
      <c r="G80" s="669"/>
      <c r="I80" s="362"/>
    </row>
    <row r="81" spans="2:9" ht="31.2" thickBot="1" x14ac:dyDescent="0.35">
      <c r="B81" s="88" t="s">
        <v>150</v>
      </c>
      <c r="C81" s="40">
        <v>483</v>
      </c>
      <c r="D81" s="4" t="s">
        <v>123</v>
      </c>
      <c r="E81" s="677"/>
      <c r="F81" s="667"/>
      <c r="G81" s="670"/>
      <c r="I81" s="363"/>
    </row>
    <row r="82" spans="2:9" ht="44.4" customHeight="1" thickBot="1" x14ac:dyDescent="0.35">
      <c r="B82" s="41" t="s">
        <v>136</v>
      </c>
      <c r="C82" s="42"/>
      <c r="D82" s="11" t="s">
        <v>134</v>
      </c>
      <c r="E82" s="11" t="s">
        <v>53</v>
      </c>
      <c r="F82" s="58">
        <v>162</v>
      </c>
      <c r="G82" s="158" t="s">
        <v>301</v>
      </c>
      <c r="I82" s="126">
        <f>F82/3</f>
        <v>54</v>
      </c>
    </row>
    <row r="83" spans="2:9" x14ac:dyDescent="0.3">
      <c r="G83" s="43"/>
      <c r="I83" s="100"/>
    </row>
    <row r="84" spans="2:9" ht="15.6" x14ac:dyDescent="0.3">
      <c r="G84" s="43"/>
      <c r="I84" s="103">
        <f>SUM(I6:I82)</f>
        <v>3743.5</v>
      </c>
    </row>
  </sheetData>
  <mergeCells count="105">
    <mergeCell ref="B37:B38"/>
    <mergeCell ref="E37:E38"/>
    <mergeCell ref="G37:G38"/>
    <mergeCell ref="I37:I38"/>
    <mergeCell ref="B61:G61"/>
    <mergeCell ref="D46:D48"/>
    <mergeCell ref="I45:I48"/>
    <mergeCell ref="E49:E52"/>
    <mergeCell ref="G49:G52"/>
    <mergeCell ref="D50:D52"/>
    <mergeCell ref="I49:I52"/>
    <mergeCell ref="G41:G44"/>
    <mergeCell ref="E40:E44"/>
    <mergeCell ref="I41:I44"/>
    <mergeCell ref="E45:E48"/>
    <mergeCell ref="G45:G48"/>
    <mergeCell ref="I53:I55"/>
    <mergeCell ref="I57:I59"/>
    <mergeCell ref="B53:B56"/>
    <mergeCell ref="C53:C56"/>
    <mergeCell ref="D53:D56"/>
    <mergeCell ref="E53:E56"/>
    <mergeCell ref="F53:F56"/>
    <mergeCell ref="I66:I71"/>
    <mergeCell ref="I72:I75"/>
    <mergeCell ref="I76:I81"/>
    <mergeCell ref="I14:I16"/>
    <mergeCell ref="I18:I20"/>
    <mergeCell ref="I22:I25"/>
    <mergeCell ref="I28:I30"/>
    <mergeCell ref="I32:I35"/>
    <mergeCell ref="B65:G65"/>
    <mergeCell ref="G32:G35"/>
    <mergeCell ref="B36:G36"/>
    <mergeCell ref="B32:B35"/>
    <mergeCell ref="C32:C35"/>
    <mergeCell ref="D32:D35"/>
    <mergeCell ref="E32:E35"/>
    <mergeCell ref="F32:F35"/>
    <mergeCell ref="B63:G63"/>
    <mergeCell ref="G53:G56"/>
    <mergeCell ref="B57:B60"/>
    <mergeCell ref="C57:C60"/>
    <mergeCell ref="D57:D60"/>
    <mergeCell ref="E57:E60"/>
    <mergeCell ref="F57:F60"/>
    <mergeCell ref="G57:G60"/>
    <mergeCell ref="B72:B75"/>
    <mergeCell ref="C72:C75"/>
    <mergeCell ref="D72:D75"/>
    <mergeCell ref="E72:E75"/>
    <mergeCell ref="F72:F75"/>
    <mergeCell ref="E76:E81"/>
    <mergeCell ref="F76:F81"/>
    <mergeCell ref="G76:G81"/>
    <mergeCell ref="G66:G71"/>
    <mergeCell ref="G72:G75"/>
    <mergeCell ref="E66:E71"/>
    <mergeCell ref="F66:F71"/>
    <mergeCell ref="G18:G21"/>
    <mergeCell ref="G14:G17"/>
    <mergeCell ref="B14:B17"/>
    <mergeCell ref="C14:C17"/>
    <mergeCell ref="D14:D17"/>
    <mergeCell ref="E14:E17"/>
    <mergeCell ref="F14:F17"/>
    <mergeCell ref="B18:B21"/>
    <mergeCell ref="C18:C21"/>
    <mergeCell ref="D18:D21"/>
    <mergeCell ref="E18:E21"/>
    <mergeCell ref="F18:F21"/>
    <mergeCell ref="G28:G31"/>
    <mergeCell ref="B22:B27"/>
    <mergeCell ref="C22:C27"/>
    <mergeCell ref="D22:D27"/>
    <mergeCell ref="E22:E27"/>
    <mergeCell ref="F22:F27"/>
    <mergeCell ref="G22:G27"/>
    <mergeCell ref="B28:B31"/>
    <mergeCell ref="C28:C31"/>
    <mergeCell ref="D28:D31"/>
    <mergeCell ref="E28:E31"/>
    <mergeCell ref="F28:F31"/>
    <mergeCell ref="B2:G2"/>
    <mergeCell ref="B3:G3"/>
    <mergeCell ref="B4:B5"/>
    <mergeCell ref="C4:C5"/>
    <mergeCell ref="D4:D5"/>
    <mergeCell ref="E4:E5"/>
    <mergeCell ref="G4:G5"/>
    <mergeCell ref="I4:I5"/>
    <mergeCell ref="F10:F13"/>
    <mergeCell ref="G10:G13"/>
    <mergeCell ref="B6:B9"/>
    <mergeCell ref="C6:C8"/>
    <mergeCell ref="D6:D8"/>
    <mergeCell ref="E6:E9"/>
    <mergeCell ref="F6:F9"/>
    <mergeCell ref="G6:G9"/>
    <mergeCell ref="B10:B13"/>
    <mergeCell ref="C10:C13"/>
    <mergeCell ref="D10:D13"/>
    <mergeCell ref="E10:E13"/>
    <mergeCell ref="I6:I8"/>
    <mergeCell ref="I10:I12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B1:I27"/>
  <sheetViews>
    <sheetView zoomScale="70" zoomScaleNormal="70" workbookViewId="0">
      <selection activeCell="I27" sqref="A1:I27"/>
    </sheetView>
  </sheetViews>
  <sheetFormatPr baseColWidth="10" defaultRowHeight="14.4" x14ac:dyDescent="0.3"/>
  <cols>
    <col min="1" max="1" width="2.21875" customWidth="1"/>
    <col min="2" max="2" width="29.21875" customWidth="1"/>
    <col min="3" max="3" width="10.21875" customWidth="1"/>
    <col min="5" max="5" width="9.77734375" customWidth="1"/>
    <col min="6" max="6" width="10.44140625" customWidth="1"/>
    <col min="7" max="7" width="13" customWidth="1"/>
    <col min="8" max="8" width="0.77734375" customWidth="1"/>
    <col min="9" max="9" width="12.21875" bestFit="1" customWidth="1"/>
    <col min="249" max="249" width="29.21875" customWidth="1"/>
    <col min="250" max="250" width="10.21875" customWidth="1"/>
    <col min="252" max="252" width="9.77734375" customWidth="1"/>
    <col min="253" max="254" width="10.44140625" customWidth="1"/>
    <col min="255" max="255" width="13" customWidth="1"/>
    <col min="256" max="256" width="12" customWidth="1"/>
    <col min="257" max="258" width="11.5546875" customWidth="1"/>
    <col min="505" max="505" width="29.21875" customWidth="1"/>
    <col min="506" max="506" width="10.21875" customWidth="1"/>
    <col min="508" max="508" width="9.77734375" customWidth="1"/>
    <col min="509" max="510" width="10.44140625" customWidth="1"/>
    <col min="511" max="511" width="13" customWidth="1"/>
    <col min="512" max="512" width="12" customWidth="1"/>
    <col min="513" max="514" width="11.5546875" customWidth="1"/>
    <col min="761" max="761" width="29.21875" customWidth="1"/>
    <col min="762" max="762" width="10.21875" customWidth="1"/>
    <col min="764" max="764" width="9.77734375" customWidth="1"/>
    <col min="765" max="766" width="10.44140625" customWidth="1"/>
    <col min="767" max="767" width="13" customWidth="1"/>
    <col min="768" max="768" width="12" customWidth="1"/>
    <col min="769" max="770" width="11.5546875" customWidth="1"/>
    <col min="1017" max="1017" width="29.21875" customWidth="1"/>
    <col min="1018" max="1018" width="10.21875" customWidth="1"/>
    <col min="1020" max="1020" width="9.77734375" customWidth="1"/>
    <col min="1021" max="1022" width="10.44140625" customWidth="1"/>
    <col min="1023" max="1023" width="13" customWidth="1"/>
    <col min="1024" max="1024" width="12" customWidth="1"/>
    <col min="1025" max="1026" width="11.5546875" customWidth="1"/>
    <col min="1273" max="1273" width="29.21875" customWidth="1"/>
    <col min="1274" max="1274" width="10.21875" customWidth="1"/>
    <col min="1276" max="1276" width="9.77734375" customWidth="1"/>
    <col min="1277" max="1278" width="10.44140625" customWidth="1"/>
    <col min="1279" max="1279" width="13" customWidth="1"/>
    <col min="1280" max="1280" width="12" customWidth="1"/>
    <col min="1281" max="1282" width="11.5546875" customWidth="1"/>
    <col min="1529" max="1529" width="29.21875" customWidth="1"/>
    <col min="1530" max="1530" width="10.21875" customWidth="1"/>
    <col min="1532" max="1532" width="9.77734375" customWidth="1"/>
    <col min="1533" max="1534" width="10.44140625" customWidth="1"/>
    <col min="1535" max="1535" width="13" customWidth="1"/>
    <col min="1536" max="1536" width="12" customWidth="1"/>
    <col min="1537" max="1538" width="11.5546875" customWidth="1"/>
    <col min="1785" max="1785" width="29.21875" customWidth="1"/>
    <col min="1786" max="1786" width="10.21875" customWidth="1"/>
    <col min="1788" max="1788" width="9.77734375" customWidth="1"/>
    <col min="1789" max="1790" width="10.44140625" customWidth="1"/>
    <col min="1791" max="1791" width="13" customWidth="1"/>
    <col min="1792" max="1792" width="12" customWidth="1"/>
    <col min="1793" max="1794" width="11.5546875" customWidth="1"/>
    <col min="2041" max="2041" width="29.21875" customWidth="1"/>
    <col min="2042" max="2042" width="10.21875" customWidth="1"/>
    <col min="2044" max="2044" width="9.77734375" customWidth="1"/>
    <col min="2045" max="2046" width="10.44140625" customWidth="1"/>
    <col min="2047" max="2047" width="13" customWidth="1"/>
    <col min="2048" max="2048" width="12" customWidth="1"/>
    <col min="2049" max="2050" width="11.5546875" customWidth="1"/>
    <col min="2297" max="2297" width="29.21875" customWidth="1"/>
    <col min="2298" max="2298" width="10.21875" customWidth="1"/>
    <col min="2300" max="2300" width="9.77734375" customWidth="1"/>
    <col min="2301" max="2302" width="10.44140625" customWidth="1"/>
    <col min="2303" max="2303" width="13" customWidth="1"/>
    <col min="2304" max="2304" width="12" customWidth="1"/>
    <col min="2305" max="2306" width="11.5546875" customWidth="1"/>
    <col min="2553" max="2553" width="29.21875" customWidth="1"/>
    <col min="2554" max="2554" width="10.21875" customWidth="1"/>
    <col min="2556" max="2556" width="9.77734375" customWidth="1"/>
    <col min="2557" max="2558" width="10.44140625" customWidth="1"/>
    <col min="2559" max="2559" width="13" customWidth="1"/>
    <col min="2560" max="2560" width="12" customWidth="1"/>
    <col min="2561" max="2562" width="11.5546875" customWidth="1"/>
    <col min="2809" max="2809" width="29.21875" customWidth="1"/>
    <col min="2810" max="2810" width="10.21875" customWidth="1"/>
    <col min="2812" max="2812" width="9.77734375" customWidth="1"/>
    <col min="2813" max="2814" width="10.44140625" customWidth="1"/>
    <col min="2815" max="2815" width="13" customWidth="1"/>
    <col min="2816" max="2816" width="12" customWidth="1"/>
    <col min="2817" max="2818" width="11.5546875" customWidth="1"/>
    <col min="3065" max="3065" width="29.21875" customWidth="1"/>
    <col min="3066" max="3066" width="10.21875" customWidth="1"/>
    <col min="3068" max="3068" width="9.77734375" customWidth="1"/>
    <col min="3069" max="3070" width="10.44140625" customWidth="1"/>
    <col min="3071" max="3071" width="13" customWidth="1"/>
    <col min="3072" max="3072" width="12" customWidth="1"/>
    <col min="3073" max="3074" width="11.5546875" customWidth="1"/>
    <col min="3321" max="3321" width="29.21875" customWidth="1"/>
    <col min="3322" max="3322" width="10.21875" customWidth="1"/>
    <col min="3324" max="3324" width="9.77734375" customWidth="1"/>
    <col min="3325" max="3326" width="10.44140625" customWidth="1"/>
    <col min="3327" max="3327" width="13" customWidth="1"/>
    <col min="3328" max="3328" width="12" customWidth="1"/>
    <col min="3329" max="3330" width="11.5546875" customWidth="1"/>
    <col min="3577" max="3577" width="29.21875" customWidth="1"/>
    <col min="3578" max="3578" width="10.21875" customWidth="1"/>
    <col min="3580" max="3580" width="9.77734375" customWidth="1"/>
    <col min="3581" max="3582" width="10.44140625" customWidth="1"/>
    <col min="3583" max="3583" width="13" customWidth="1"/>
    <col min="3584" max="3584" width="12" customWidth="1"/>
    <col min="3585" max="3586" width="11.5546875" customWidth="1"/>
    <col min="3833" max="3833" width="29.21875" customWidth="1"/>
    <col min="3834" max="3834" width="10.21875" customWidth="1"/>
    <col min="3836" max="3836" width="9.77734375" customWidth="1"/>
    <col min="3837" max="3838" width="10.44140625" customWidth="1"/>
    <col min="3839" max="3839" width="13" customWidth="1"/>
    <col min="3840" max="3840" width="12" customWidth="1"/>
    <col min="3841" max="3842" width="11.5546875" customWidth="1"/>
    <col min="4089" max="4089" width="29.21875" customWidth="1"/>
    <col min="4090" max="4090" width="10.21875" customWidth="1"/>
    <col min="4092" max="4092" width="9.77734375" customWidth="1"/>
    <col min="4093" max="4094" width="10.44140625" customWidth="1"/>
    <col min="4095" max="4095" width="13" customWidth="1"/>
    <col min="4096" max="4096" width="12" customWidth="1"/>
    <col min="4097" max="4098" width="11.5546875" customWidth="1"/>
    <col min="4345" max="4345" width="29.21875" customWidth="1"/>
    <col min="4346" max="4346" width="10.21875" customWidth="1"/>
    <col min="4348" max="4348" width="9.77734375" customWidth="1"/>
    <col min="4349" max="4350" width="10.44140625" customWidth="1"/>
    <col min="4351" max="4351" width="13" customWidth="1"/>
    <col min="4352" max="4352" width="12" customWidth="1"/>
    <col min="4353" max="4354" width="11.5546875" customWidth="1"/>
    <col min="4601" max="4601" width="29.21875" customWidth="1"/>
    <col min="4602" max="4602" width="10.21875" customWidth="1"/>
    <col min="4604" max="4604" width="9.77734375" customWidth="1"/>
    <col min="4605" max="4606" width="10.44140625" customWidth="1"/>
    <col min="4607" max="4607" width="13" customWidth="1"/>
    <col min="4608" max="4608" width="12" customWidth="1"/>
    <col min="4609" max="4610" width="11.5546875" customWidth="1"/>
    <col min="4857" max="4857" width="29.21875" customWidth="1"/>
    <col min="4858" max="4858" width="10.21875" customWidth="1"/>
    <col min="4860" max="4860" width="9.77734375" customWidth="1"/>
    <col min="4861" max="4862" width="10.44140625" customWidth="1"/>
    <col min="4863" max="4863" width="13" customWidth="1"/>
    <col min="4864" max="4864" width="12" customWidth="1"/>
    <col min="4865" max="4866" width="11.5546875" customWidth="1"/>
    <col min="5113" max="5113" width="29.21875" customWidth="1"/>
    <col min="5114" max="5114" width="10.21875" customWidth="1"/>
    <col min="5116" max="5116" width="9.77734375" customWidth="1"/>
    <col min="5117" max="5118" width="10.44140625" customWidth="1"/>
    <col min="5119" max="5119" width="13" customWidth="1"/>
    <col min="5120" max="5120" width="12" customWidth="1"/>
    <col min="5121" max="5122" width="11.5546875" customWidth="1"/>
    <col min="5369" max="5369" width="29.21875" customWidth="1"/>
    <col min="5370" max="5370" width="10.21875" customWidth="1"/>
    <col min="5372" max="5372" width="9.77734375" customWidth="1"/>
    <col min="5373" max="5374" width="10.44140625" customWidth="1"/>
    <col min="5375" max="5375" width="13" customWidth="1"/>
    <col min="5376" max="5376" width="12" customWidth="1"/>
    <col min="5377" max="5378" width="11.5546875" customWidth="1"/>
    <col min="5625" max="5625" width="29.21875" customWidth="1"/>
    <col min="5626" max="5626" width="10.21875" customWidth="1"/>
    <col min="5628" max="5628" width="9.77734375" customWidth="1"/>
    <col min="5629" max="5630" width="10.44140625" customWidth="1"/>
    <col min="5631" max="5631" width="13" customWidth="1"/>
    <col min="5632" max="5632" width="12" customWidth="1"/>
    <col min="5633" max="5634" width="11.5546875" customWidth="1"/>
    <col min="5881" max="5881" width="29.21875" customWidth="1"/>
    <col min="5882" max="5882" width="10.21875" customWidth="1"/>
    <col min="5884" max="5884" width="9.77734375" customWidth="1"/>
    <col min="5885" max="5886" width="10.44140625" customWidth="1"/>
    <col min="5887" max="5887" width="13" customWidth="1"/>
    <col min="5888" max="5888" width="12" customWidth="1"/>
    <col min="5889" max="5890" width="11.5546875" customWidth="1"/>
    <col min="6137" max="6137" width="29.21875" customWidth="1"/>
    <col min="6138" max="6138" width="10.21875" customWidth="1"/>
    <col min="6140" max="6140" width="9.77734375" customWidth="1"/>
    <col min="6141" max="6142" width="10.44140625" customWidth="1"/>
    <col min="6143" max="6143" width="13" customWidth="1"/>
    <col min="6144" max="6144" width="12" customWidth="1"/>
    <col min="6145" max="6146" width="11.5546875" customWidth="1"/>
    <col min="6393" max="6393" width="29.21875" customWidth="1"/>
    <col min="6394" max="6394" width="10.21875" customWidth="1"/>
    <col min="6396" max="6396" width="9.77734375" customWidth="1"/>
    <col min="6397" max="6398" width="10.44140625" customWidth="1"/>
    <col min="6399" max="6399" width="13" customWidth="1"/>
    <col min="6400" max="6400" width="12" customWidth="1"/>
    <col min="6401" max="6402" width="11.5546875" customWidth="1"/>
    <col min="6649" max="6649" width="29.21875" customWidth="1"/>
    <col min="6650" max="6650" width="10.21875" customWidth="1"/>
    <col min="6652" max="6652" width="9.77734375" customWidth="1"/>
    <col min="6653" max="6654" width="10.44140625" customWidth="1"/>
    <col min="6655" max="6655" width="13" customWidth="1"/>
    <col min="6656" max="6656" width="12" customWidth="1"/>
    <col min="6657" max="6658" width="11.5546875" customWidth="1"/>
    <col min="6905" max="6905" width="29.21875" customWidth="1"/>
    <col min="6906" max="6906" width="10.21875" customWidth="1"/>
    <col min="6908" max="6908" width="9.77734375" customWidth="1"/>
    <col min="6909" max="6910" width="10.44140625" customWidth="1"/>
    <col min="6911" max="6911" width="13" customWidth="1"/>
    <col min="6912" max="6912" width="12" customWidth="1"/>
    <col min="6913" max="6914" width="11.5546875" customWidth="1"/>
    <col min="7161" max="7161" width="29.21875" customWidth="1"/>
    <col min="7162" max="7162" width="10.21875" customWidth="1"/>
    <col min="7164" max="7164" width="9.77734375" customWidth="1"/>
    <col min="7165" max="7166" width="10.44140625" customWidth="1"/>
    <col min="7167" max="7167" width="13" customWidth="1"/>
    <col min="7168" max="7168" width="12" customWidth="1"/>
    <col min="7169" max="7170" width="11.5546875" customWidth="1"/>
    <col min="7417" max="7417" width="29.21875" customWidth="1"/>
    <col min="7418" max="7418" width="10.21875" customWidth="1"/>
    <col min="7420" max="7420" width="9.77734375" customWidth="1"/>
    <col min="7421" max="7422" width="10.44140625" customWidth="1"/>
    <col min="7423" max="7423" width="13" customWidth="1"/>
    <col min="7424" max="7424" width="12" customWidth="1"/>
    <col min="7425" max="7426" width="11.5546875" customWidth="1"/>
    <col min="7673" max="7673" width="29.21875" customWidth="1"/>
    <col min="7674" max="7674" width="10.21875" customWidth="1"/>
    <col min="7676" max="7676" width="9.77734375" customWidth="1"/>
    <col min="7677" max="7678" width="10.44140625" customWidth="1"/>
    <col min="7679" max="7679" width="13" customWidth="1"/>
    <col min="7680" max="7680" width="12" customWidth="1"/>
    <col min="7681" max="7682" width="11.5546875" customWidth="1"/>
    <col min="7929" max="7929" width="29.21875" customWidth="1"/>
    <col min="7930" max="7930" width="10.21875" customWidth="1"/>
    <col min="7932" max="7932" width="9.77734375" customWidth="1"/>
    <col min="7933" max="7934" width="10.44140625" customWidth="1"/>
    <col min="7935" max="7935" width="13" customWidth="1"/>
    <col min="7936" max="7936" width="12" customWidth="1"/>
    <col min="7937" max="7938" width="11.5546875" customWidth="1"/>
    <col min="8185" max="8185" width="29.21875" customWidth="1"/>
    <col min="8186" max="8186" width="10.21875" customWidth="1"/>
    <col min="8188" max="8188" width="9.77734375" customWidth="1"/>
    <col min="8189" max="8190" width="10.44140625" customWidth="1"/>
    <col min="8191" max="8191" width="13" customWidth="1"/>
    <col min="8192" max="8192" width="12" customWidth="1"/>
    <col min="8193" max="8194" width="11.5546875" customWidth="1"/>
    <col min="8441" max="8441" width="29.21875" customWidth="1"/>
    <col min="8442" max="8442" width="10.21875" customWidth="1"/>
    <col min="8444" max="8444" width="9.77734375" customWidth="1"/>
    <col min="8445" max="8446" width="10.44140625" customWidth="1"/>
    <col min="8447" max="8447" width="13" customWidth="1"/>
    <col min="8448" max="8448" width="12" customWidth="1"/>
    <col min="8449" max="8450" width="11.5546875" customWidth="1"/>
    <col min="8697" max="8697" width="29.21875" customWidth="1"/>
    <col min="8698" max="8698" width="10.21875" customWidth="1"/>
    <col min="8700" max="8700" width="9.77734375" customWidth="1"/>
    <col min="8701" max="8702" width="10.44140625" customWidth="1"/>
    <col min="8703" max="8703" width="13" customWidth="1"/>
    <col min="8704" max="8704" width="12" customWidth="1"/>
    <col min="8705" max="8706" width="11.5546875" customWidth="1"/>
    <col min="8953" max="8953" width="29.21875" customWidth="1"/>
    <col min="8954" max="8954" width="10.21875" customWidth="1"/>
    <col min="8956" max="8956" width="9.77734375" customWidth="1"/>
    <col min="8957" max="8958" width="10.44140625" customWidth="1"/>
    <col min="8959" max="8959" width="13" customWidth="1"/>
    <col min="8960" max="8960" width="12" customWidth="1"/>
    <col min="8961" max="8962" width="11.5546875" customWidth="1"/>
    <col min="9209" max="9209" width="29.21875" customWidth="1"/>
    <col min="9210" max="9210" width="10.21875" customWidth="1"/>
    <col min="9212" max="9212" width="9.77734375" customWidth="1"/>
    <col min="9213" max="9214" width="10.44140625" customWidth="1"/>
    <col min="9215" max="9215" width="13" customWidth="1"/>
    <col min="9216" max="9216" width="12" customWidth="1"/>
    <col min="9217" max="9218" width="11.5546875" customWidth="1"/>
    <col min="9465" max="9465" width="29.21875" customWidth="1"/>
    <col min="9466" max="9466" width="10.21875" customWidth="1"/>
    <col min="9468" max="9468" width="9.77734375" customWidth="1"/>
    <col min="9469" max="9470" width="10.44140625" customWidth="1"/>
    <col min="9471" max="9471" width="13" customWidth="1"/>
    <col min="9472" max="9472" width="12" customWidth="1"/>
    <col min="9473" max="9474" width="11.5546875" customWidth="1"/>
    <col min="9721" max="9721" width="29.21875" customWidth="1"/>
    <col min="9722" max="9722" width="10.21875" customWidth="1"/>
    <col min="9724" max="9724" width="9.77734375" customWidth="1"/>
    <col min="9725" max="9726" width="10.44140625" customWidth="1"/>
    <col min="9727" max="9727" width="13" customWidth="1"/>
    <col min="9728" max="9728" width="12" customWidth="1"/>
    <col min="9729" max="9730" width="11.5546875" customWidth="1"/>
    <col min="9977" max="9977" width="29.21875" customWidth="1"/>
    <col min="9978" max="9978" width="10.21875" customWidth="1"/>
    <col min="9980" max="9980" width="9.77734375" customWidth="1"/>
    <col min="9981" max="9982" width="10.44140625" customWidth="1"/>
    <col min="9983" max="9983" width="13" customWidth="1"/>
    <col min="9984" max="9984" width="12" customWidth="1"/>
    <col min="9985" max="9986" width="11.5546875" customWidth="1"/>
    <col min="10233" max="10233" width="29.21875" customWidth="1"/>
    <col min="10234" max="10234" width="10.21875" customWidth="1"/>
    <col min="10236" max="10236" width="9.77734375" customWidth="1"/>
    <col min="10237" max="10238" width="10.44140625" customWidth="1"/>
    <col min="10239" max="10239" width="13" customWidth="1"/>
    <col min="10240" max="10240" width="12" customWidth="1"/>
    <col min="10241" max="10242" width="11.5546875" customWidth="1"/>
    <col min="10489" max="10489" width="29.21875" customWidth="1"/>
    <col min="10490" max="10490" width="10.21875" customWidth="1"/>
    <col min="10492" max="10492" width="9.77734375" customWidth="1"/>
    <col min="10493" max="10494" width="10.44140625" customWidth="1"/>
    <col min="10495" max="10495" width="13" customWidth="1"/>
    <col min="10496" max="10496" width="12" customWidth="1"/>
    <col min="10497" max="10498" width="11.5546875" customWidth="1"/>
    <col min="10745" max="10745" width="29.21875" customWidth="1"/>
    <col min="10746" max="10746" width="10.21875" customWidth="1"/>
    <col min="10748" max="10748" width="9.77734375" customWidth="1"/>
    <col min="10749" max="10750" width="10.44140625" customWidth="1"/>
    <col min="10751" max="10751" width="13" customWidth="1"/>
    <col min="10752" max="10752" width="12" customWidth="1"/>
    <col min="10753" max="10754" width="11.5546875" customWidth="1"/>
    <col min="11001" max="11001" width="29.21875" customWidth="1"/>
    <col min="11002" max="11002" width="10.21875" customWidth="1"/>
    <col min="11004" max="11004" width="9.77734375" customWidth="1"/>
    <col min="11005" max="11006" width="10.44140625" customWidth="1"/>
    <col min="11007" max="11007" width="13" customWidth="1"/>
    <col min="11008" max="11008" width="12" customWidth="1"/>
    <col min="11009" max="11010" width="11.5546875" customWidth="1"/>
    <col min="11257" max="11257" width="29.21875" customWidth="1"/>
    <col min="11258" max="11258" width="10.21875" customWidth="1"/>
    <col min="11260" max="11260" width="9.77734375" customWidth="1"/>
    <col min="11261" max="11262" width="10.44140625" customWidth="1"/>
    <col min="11263" max="11263" width="13" customWidth="1"/>
    <col min="11264" max="11264" width="12" customWidth="1"/>
    <col min="11265" max="11266" width="11.5546875" customWidth="1"/>
    <col min="11513" max="11513" width="29.21875" customWidth="1"/>
    <col min="11514" max="11514" width="10.21875" customWidth="1"/>
    <col min="11516" max="11516" width="9.77734375" customWidth="1"/>
    <col min="11517" max="11518" width="10.44140625" customWidth="1"/>
    <col min="11519" max="11519" width="13" customWidth="1"/>
    <col min="11520" max="11520" width="12" customWidth="1"/>
    <col min="11521" max="11522" width="11.5546875" customWidth="1"/>
    <col min="11769" max="11769" width="29.21875" customWidth="1"/>
    <col min="11770" max="11770" width="10.21875" customWidth="1"/>
    <col min="11772" max="11772" width="9.77734375" customWidth="1"/>
    <col min="11773" max="11774" width="10.44140625" customWidth="1"/>
    <col min="11775" max="11775" width="13" customWidth="1"/>
    <col min="11776" max="11776" width="12" customWidth="1"/>
    <col min="11777" max="11778" width="11.5546875" customWidth="1"/>
    <col min="12025" max="12025" width="29.21875" customWidth="1"/>
    <col min="12026" max="12026" width="10.21875" customWidth="1"/>
    <col min="12028" max="12028" width="9.77734375" customWidth="1"/>
    <col min="12029" max="12030" width="10.44140625" customWidth="1"/>
    <col min="12031" max="12031" width="13" customWidth="1"/>
    <col min="12032" max="12032" width="12" customWidth="1"/>
    <col min="12033" max="12034" width="11.5546875" customWidth="1"/>
    <col min="12281" max="12281" width="29.21875" customWidth="1"/>
    <col min="12282" max="12282" width="10.21875" customWidth="1"/>
    <col min="12284" max="12284" width="9.77734375" customWidth="1"/>
    <col min="12285" max="12286" width="10.44140625" customWidth="1"/>
    <col min="12287" max="12287" width="13" customWidth="1"/>
    <col min="12288" max="12288" width="12" customWidth="1"/>
    <col min="12289" max="12290" width="11.5546875" customWidth="1"/>
    <col min="12537" max="12537" width="29.21875" customWidth="1"/>
    <col min="12538" max="12538" width="10.21875" customWidth="1"/>
    <col min="12540" max="12540" width="9.77734375" customWidth="1"/>
    <col min="12541" max="12542" width="10.44140625" customWidth="1"/>
    <col min="12543" max="12543" width="13" customWidth="1"/>
    <col min="12544" max="12544" width="12" customWidth="1"/>
    <col min="12545" max="12546" width="11.5546875" customWidth="1"/>
    <col min="12793" max="12793" width="29.21875" customWidth="1"/>
    <col min="12794" max="12794" width="10.21875" customWidth="1"/>
    <col min="12796" max="12796" width="9.77734375" customWidth="1"/>
    <col min="12797" max="12798" width="10.44140625" customWidth="1"/>
    <col min="12799" max="12799" width="13" customWidth="1"/>
    <col min="12800" max="12800" width="12" customWidth="1"/>
    <col min="12801" max="12802" width="11.5546875" customWidth="1"/>
    <col min="13049" max="13049" width="29.21875" customWidth="1"/>
    <col min="13050" max="13050" width="10.21875" customWidth="1"/>
    <col min="13052" max="13052" width="9.77734375" customWidth="1"/>
    <col min="13053" max="13054" width="10.44140625" customWidth="1"/>
    <col min="13055" max="13055" width="13" customWidth="1"/>
    <col min="13056" max="13056" width="12" customWidth="1"/>
    <col min="13057" max="13058" width="11.5546875" customWidth="1"/>
    <col min="13305" max="13305" width="29.21875" customWidth="1"/>
    <col min="13306" max="13306" width="10.21875" customWidth="1"/>
    <col min="13308" max="13308" width="9.77734375" customWidth="1"/>
    <col min="13309" max="13310" width="10.44140625" customWidth="1"/>
    <col min="13311" max="13311" width="13" customWidth="1"/>
    <col min="13312" max="13312" width="12" customWidth="1"/>
    <col min="13313" max="13314" width="11.5546875" customWidth="1"/>
    <col min="13561" max="13561" width="29.21875" customWidth="1"/>
    <col min="13562" max="13562" width="10.21875" customWidth="1"/>
    <col min="13564" max="13564" width="9.77734375" customWidth="1"/>
    <col min="13565" max="13566" width="10.44140625" customWidth="1"/>
    <col min="13567" max="13567" width="13" customWidth="1"/>
    <col min="13568" max="13568" width="12" customWidth="1"/>
    <col min="13569" max="13570" width="11.5546875" customWidth="1"/>
    <col min="13817" max="13817" width="29.21875" customWidth="1"/>
    <col min="13818" max="13818" width="10.21875" customWidth="1"/>
    <col min="13820" max="13820" width="9.77734375" customWidth="1"/>
    <col min="13821" max="13822" width="10.44140625" customWidth="1"/>
    <col min="13823" max="13823" width="13" customWidth="1"/>
    <col min="13824" max="13824" width="12" customWidth="1"/>
    <col min="13825" max="13826" width="11.5546875" customWidth="1"/>
    <col min="14073" max="14073" width="29.21875" customWidth="1"/>
    <col min="14074" max="14074" width="10.21875" customWidth="1"/>
    <col min="14076" max="14076" width="9.77734375" customWidth="1"/>
    <col min="14077" max="14078" width="10.44140625" customWidth="1"/>
    <col min="14079" max="14079" width="13" customWidth="1"/>
    <col min="14080" max="14080" width="12" customWidth="1"/>
    <col min="14081" max="14082" width="11.5546875" customWidth="1"/>
    <col min="14329" max="14329" width="29.21875" customWidth="1"/>
    <col min="14330" max="14330" width="10.21875" customWidth="1"/>
    <col min="14332" max="14332" width="9.77734375" customWidth="1"/>
    <col min="14333" max="14334" width="10.44140625" customWidth="1"/>
    <col min="14335" max="14335" width="13" customWidth="1"/>
    <col min="14336" max="14336" width="12" customWidth="1"/>
    <col min="14337" max="14338" width="11.5546875" customWidth="1"/>
    <col min="14585" max="14585" width="29.21875" customWidth="1"/>
    <col min="14586" max="14586" width="10.21875" customWidth="1"/>
    <col min="14588" max="14588" width="9.77734375" customWidth="1"/>
    <col min="14589" max="14590" width="10.44140625" customWidth="1"/>
    <col min="14591" max="14591" width="13" customWidth="1"/>
    <col min="14592" max="14592" width="12" customWidth="1"/>
    <col min="14593" max="14594" width="11.5546875" customWidth="1"/>
    <col min="14841" max="14841" width="29.21875" customWidth="1"/>
    <col min="14842" max="14842" width="10.21875" customWidth="1"/>
    <col min="14844" max="14844" width="9.77734375" customWidth="1"/>
    <col min="14845" max="14846" width="10.44140625" customWidth="1"/>
    <col min="14847" max="14847" width="13" customWidth="1"/>
    <col min="14848" max="14848" width="12" customWidth="1"/>
    <col min="14849" max="14850" width="11.5546875" customWidth="1"/>
    <col min="15097" max="15097" width="29.21875" customWidth="1"/>
    <col min="15098" max="15098" width="10.21875" customWidth="1"/>
    <col min="15100" max="15100" width="9.77734375" customWidth="1"/>
    <col min="15101" max="15102" width="10.44140625" customWidth="1"/>
    <col min="15103" max="15103" width="13" customWidth="1"/>
    <col min="15104" max="15104" width="12" customWidth="1"/>
    <col min="15105" max="15106" width="11.5546875" customWidth="1"/>
    <col min="15353" max="15353" width="29.21875" customWidth="1"/>
    <col min="15354" max="15354" width="10.21875" customWidth="1"/>
    <col min="15356" max="15356" width="9.77734375" customWidth="1"/>
    <col min="15357" max="15358" width="10.44140625" customWidth="1"/>
    <col min="15359" max="15359" width="13" customWidth="1"/>
    <col min="15360" max="15360" width="12" customWidth="1"/>
    <col min="15361" max="15362" width="11.5546875" customWidth="1"/>
    <col min="15609" max="15609" width="29.21875" customWidth="1"/>
    <col min="15610" max="15610" width="10.21875" customWidth="1"/>
    <col min="15612" max="15612" width="9.77734375" customWidth="1"/>
    <col min="15613" max="15614" width="10.44140625" customWidth="1"/>
    <col min="15615" max="15615" width="13" customWidth="1"/>
    <col min="15616" max="15616" width="12" customWidth="1"/>
    <col min="15617" max="15618" width="11.5546875" customWidth="1"/>
    <col min="15865" max="15865" width="29.21875" customWidth="1"/>
    <col min="15866" max="15866" width="10.21875" customWidth="1"/>
    <col min="15868" max="15868" width="9.77734375" customWidth="1"/>
    <col min="15869" max="15870" width="10.44140625" customWidth="1"/>
    <col min="15871" max="15871" width="13" customWidth="1"/>
    <col min="15872" max="15872" width="12" customWidth="1"/>
    <col min="15873" max="15874" width="11.5546875" customWidth="1"/>
    <col min="16121" max="16121" width="29.21875" customWidth="1"/>
    <col min="16122" max="16122" width="10.21875" customWidth="1"/>
    <col min="16124" max="16124" width="9.77734375" customWidth="1"/>
    <col min="16125" max="16126" width="10.44140625" customWidth="1"/>
    <col min="16127" max="16127" width="13" customWidth="1"/>
    <col min="16128" max="16128" width="12" customWidth="1"/>
    <col min="16129" max="16130" width="11.5546875" customWidth="1"/>
  </cols>
  <sheetData>
    <row r="1" spans="2:9" ht="15" thickBot="1" x14ac:dyDescent="0.35"/>
    <row r="2" spans="2:9" ht="13.5" customHeight="1" thickBot="1" x14ac:dyDescent="0.35">
      <c r="B2" s="407" t="s">
        <v>253</v>
      </c>
      <c r="C2" s="408"/>
      <c r="D2" s="408"/>
      <c r="E2" s="408"/>
      <c r="F2" s="408"/>
      <c r="G2" s="408"/>
      <c r="I2" s="107"/>
    </row>
    <row r="3" spans="2:9" ht="15" customHeight="1" x14ac:dyDescent="0.3">
      <c r="B3" s="693" t="s">
        <v>2</v>
      </c>
      <c r="C3" s="694" t="s">
        <v>4</v>
      </c>
      <c r="D3" s="695" t="s">
        <v>5</v>
      </c>
      <c r="E3" s="695" t="s">
        <v>6</v>
      </c>
      <c r="F3" s="497" t="s">
        <v>8</v>
      </c>
      <c r="G3" s="696" t="s">
        <v>7</v>
      </c>
      <c r="I3" s="479" t="s">
        <v>266</v>
      </c>
    </row>
    <row r="4" spans="2:9" ht="15" thickBot="1" x14ac:dyDescent="0.35">
      <c r="B4" s="441"/>
      <c r="C4" s="493"/>
      <c r="D4" s="446"/>
      <c r="E4" s="495"/>
      <c r="F4" s="498"/>
      <c r="G4" s="697"/>
      <c r="I4" s="480"/>
    </row>
    <row r="5" spans="2:9" ht="49.2" customHeight="1" thickBot="1" x14ac:dyDescent="0.35">
      <c r="B5" s="52" t="s">
        <v>254</v>
      </c>
      <c r="C5" s="142" t="s">
        <v>265</v>
      </c>
      <c r="D5" s="143"/>
      <c r="E5" s="143"/>
      <c r="F5" s="144"/>
      <c r="G5" s="145"/>
    </row>
    <row r="6" spans="2:9" ht="15" thickBot="1" x14ac:dyDescent="0.35">
      <c r="B6" s="36" t="s">
        <v>255</v>
      </c>
      <c r="C6" s="708"/>
      <c r="D6" s="709"/>
      <c r="E6" s="709"/>
      <c r="F6" s="709"/>
      <c r="G6" s="709"/>
    </row>
    <row r="7" spans="2:9" ht="15" thickBot="1" x14ac:dyDescent="0.35">
      <c r="B7" s="698" t="s">
        <v>256</v>
      </c>
      <c r="C7" s="700"/>
      <c r="D7" s="445"/>
      <c r="E7" s="445" t="s">
        <v>53</v>
      </c>
      <c r="F7" s="435">
        <v>384</v>
      </c>
      <c r="G7" s="449" t="s">
        <v>22</v>
      </c>
      <c r="I7" s="114">
        <v>384</v>
      </c>
    </row>
    <row r="8" spans="2:9" ht="33" customHeight="1" x14ac:dyDescent="0.3">
      <c r="B8" s="699"/>
      <c r="C8" s="701"/>
      <c r="D8" s="427"/>
      <c r="E8" s="427"/>
      <c r="F8" s="710"/>
      <c r="G8" s="450"/>
    </row>
    <row r="9" spans="2:9" ht="15" thickBot="1" x14ac:dyDescent="0.35">
      <c r="B9" s="699" t="s">
        <v>257</v>
      </c>
      <c r="C9" s="701"/>
      <c r="D9" s="427"/>
      <c r="E9" s="427"/>
      <c r="F9" s="470">
        <v>96</v>
      </c>
      <c r="G9" s="450"/>
    </row>
    <row r="10" spans="2:9" ht="33.6" customHeight="1" thickBot="1" x14ac:dyDescent="0.35">
      <c r="B10" s="703"/>
      <c r="C10" s="704"/>
      <c r="D10" s="446"/>
      <c r="E10" s="702"/>
      <c r="F10" s="437"/>
      <c r="G10" s="713"/>
      <c r="I10" s="126">
        <v>96</v>
      </c>
    </row>
    <row r="11" spans="2:9" ht="15" thickBot="1" x14ac:dyDescent="0.35">
      <c r="B11" s="36" t="s">
        <v>258</v>
      </c>
      <c r="C11" s="711"/>
      <c r="D11" s="712"/>
      <c r="E11" s="712"/>
      <c r="F11" s="712"/>
      <c r="G11" s="712"/>
    </row>
    <row r="12" spans="2:9" s="164" customFormat="1" ht="21" thickBot="1" x14ac:dyDescent="0.35">
      <c r="B12" s="819" t="s">
        <v>451</v>
      </c>
      <c r="C12" s="172"/>
      <c r="D12" s="173"/>
      <c r="E12" s="173" t="s">
        <v>11</v>
      </c>
      <c r="F12" s="189">
        <v>1</v>
      </c>
      <c r="G12" s="178" t="s">
        <v>324</v>
      </c>
      <c r="I12" s="820">
        <v>260</v>
      </c>
    </row>
    <row r="13" spans="2:9" ht="12.75" customHeight="1" x14ac:dyDescent="0.3">
      <c r="B13" s="671" t="s">
        <v>259</v>
      </c>
      <c r="C13" s="678"/>
      <c r="D13" s="404"/>
      <c r="E13" s="404" t="s">
        <v>53</v>
      </c>
      <c r="F13" s="435">
        <v>128</v>
      </c>
      <c r="G13" s="478" t="s">
        <v>22</v>
      </c>
      <c r="I13" s="361">
        <v>128</v>
      </c>
    </row>
    <row r="14" spans="2:9" x14ac:dyDescent="0.3">
      <c r="B14" s="672"/>
      <c r="C14" s="679"/>
      <c r="D14" s="405"/>
      <c r="E14" s="405"/>
      <c r="F14" s="436"/>
      <c r="G14" s="456"/>
      <c r="I14" s="362"/>
    </row>
    <row r="15" spans="2:9" x14ac:dyDescent="0.3">
      <c r="B15" s="672"/>
      <c r="C15" s="679"/>
      <c r="D15" s="405"/>
      <c r="E15" s="405"/>
      <c r="F15" s="436"/>
      <c r="G15" s="456"/>
      <c r="I15" s="362"/>
    </row>
    <row r="16" spans="2:9" ht="15" thickBot="1" x14ac:dyDescent="0.35">
      <c r="B16" s="672"/>
      <c r="C16" s="679"/>
      <c r="D16" s="405"/>
      <c r="E16" s="405"/>
      <c r="F16" s="436"/>
      <c r="G16" s="456"/>
      <c r="I16" s="363"/>
    </row>
    <row r="17" spans="2:9" x14ac:dyDescent="0.3">
      <c r="B17" s="672"/>
      <c r="C17" s="679"/>
      <c r="D17" s="405"/>
      <c r="E17" s="405"/>
      <c r="F17" s="436"/>
      <c r="G17" s="456"/>
    </row>
    <row r="18" spans="2:9" ht="15" thickBot="1" x14ac:dyDescent="0.35">
      <c r="B18" s="410"/>
      <c r="C18" s="680"/>
      <c r="D18" s="406"/>
      <c r="E18" s="406"/>
      <c r="F18" s="437"/>
      <c r="G18" s="457"/>
    </row>
    <row r="19" spans="2:9" x14ac:dyDescent="0.3">
      <c r="B19" s="432" t="s">
        <v>260</v>
      </c>
      <c r="C19" s="350"/>
      <c r="D19" s="405"/>
      <c r="E19" s="405" t="s">
        <v>53</v>
      </c>
      <c r="F19" s="435">
        <v>16</v>
      </c>
      <c r="G19" s="714" t="s">
        <v>22</v>
      </c>
      <c r="I19" s="361">
        <v>16</v>
      </c>
    </row>
    <row r="20" spans="2:9" x14ac:dyDescent="0.3">
      <c r="B20" s="432"/>
      <c r="C20" s="350"/>
      <c r="D20" s="405"/>
      <c r="E20" s="405"/>
      <c r="F20" s="436"/>
      <c r="G20" s="456"/>
      <c r="I20" s="362"/>
    </row>
    <row r="21" spans="2:9" x14ac:dyDescent="0.3">
      <c r="B21" s="432"/>
      <c r="C21" s="350"/>
      <c r="D21" s="405"/>
      <c r="E21" s="405"/>
      <c r="F21" s="436"/>
      <c r="G21" s="456"/>
      <c r="I21" s="362"/>
    </row>
    <row r="22" spans="2:9" ht="15" thickBot="1" x14ac:dyDescent="0.35">
      <c r="B22" s="432"/>
      <c r="C22" s="350"/>
      <c r="D22" s="405"/>
      <c r="E22" s="405"/>
      <c r="F22" s="436"/>
      <c r="G22" s="456"/>
      <c r="I22" s="363"/>
    </row>
    <row r="23" spans="2:9" x14ac:dyDescent="0.3">
      <c r="B23" s="432"/>
      <c r="C23" s="350"/>
      <c r="D23" s="405"/>
      <c r="E23" s="405"/>
      <c r="F23" s="436"/>
      <c r="G23" s="456"/>
    </row>
    <row r="24" spans="2:9" ht="15" thickBot="1" x14ac:dyDescent="0.35">
      <c r="B24" s="705"/>
      <c r="C24" s="706"/>
      <c r="D24" s="707"/>
      <c r="E24" s="707"/>
      <c r="F24" s="710"/>
      <c r="G24" s="715"/>
    </row>
    <row r="25" spans="2:9" ht="21" thickBot="1" x14ac:dyDescent="0.35">
      <c r="B25" s="94" t="s">
        <v>261</v>
      </c>
      <c r="C25" s="2"/>
      <c r="D25" s="4"/>
      <c r="E25" s="4" t="s">
        <v>53</v>
      </c>
      <c r="F25" s="57">
        <v>120</v>
      </c>
      <c r="G25" s="110" t="s">
        <v>22</v>
      </c>
      <c r="I25" s="126">
        <v>120</v>
      </c>
    </row>
    <row r="27" spans="2:9" ht="15.6" x14ac:dyDescent="0.3">
      <c r="I27" s="134">
        <f>SUM(I7:I25)</f>
        <v>1004</v>
      </c>
    </row>
  </sheetData>
  <mergeCells count="34">
    <mergeCell ref="I13:I16"/>
    <mergeCell ref="I19:I22"/>
    <mergeCell ref="I3:I4"/>
    <mergeCell ref="C6:G6"/>
    <mergeCell ref="F7:F8"/>
    <mergeCell ref="F9:F10"/>
    <mergeCell ref="C11:G11"/>
    <mergeCell ref="G7:G10"/>
    <mergeCell ref="F13:F18"/>
    <mergeCell ref="G13:G18"/>
    <mergeCell ref="F19:F24"/>
    <mergeCell ref="G19:G24"/>
    <mergeCell ref="B19:B24"/>
    <mergeCell ref="C19:C24"/>
    <mergeCell ref="D19:D24"/>
    <mergeCell ref="E19:E24"/>
    <mergeCell ref="B13:B18"/>
    <mergeCell ref="C13:C18"/>
    <mergeCell ref="D13:D18"/>
    <mergeCell ref="E13:E18"/>
    <mergeCell ref="B7:B8"/>
    <mergeCell ref="C7:C8"/>
    <mergeCell ref="D7:D8"/>
    <mergeCell ref="E7:E10"/>
    <mergeCell ref="B9:B10"/>
    <mergeCell ref="C9:C10"/>
    <mergeCell ref="D9:D10"/>
    <mergeCell ref="B2:G2"/>
    <mergeCell ref="B3:B4"/>
    <mergeCell ref="C3:C4"/>
    <mergeCell ref="D3:D4"/>
    <mergeCell ref="E3:E4"/>
    <mergeCell ref="G3:G4"/>
    <mergeCell ref="F3:F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J22"/>
  <sheetViews>
    <sheetView zoomScale="130" zoomScaleNormal="130" workbookViewId="0">
      <selection activeCell="J22" sqref="A1:J22"/>
    </sheetView>
  </sheetViews>
  <sheetFormatPr baseColWidth="10" defaultRowHeight="14.4" x14ac:dyDescent="0.3"/>
  <cols>
    <col min="1" max="1" width="2.5546875" customWidth="1"/>
    <col min="2" max="2" width="23.44140625" customWidth="1"/>
    <col min="3" max="3" width="17.5546875" customWidth="1"/>
    <col min="4" max="4" width="10.21875" customWidth="1"/>
    <col min="6" max="6" width="11.21875" customWidth="1"/>
    <col min="7" max="7" width="10.44140625" customWidth="1"/>
    <col min="8" max="8" width="13" customWidth="1"/>
    <col min="9" max="9" width="1.44140625" customWidth="1"/>
    <col min="10" max="10" width="12.21875" bestFit="1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10" ht="9.6" customHeight="1" thickBot="1" x14ac:dyDescent="0.35"/>
    <row r="2" spans="2:10" ht="13.5" customHeight="1" thickBot="1" x14ac:dyDescent="0.35">
      <c r="B2" s="407" t="s">
        <v>262</v>
      </c>
      <c r="C2" s="408"/>
      <c r="D2" s="408"/>
      <c r="E2" s="408"/>
      <c r="F2" s="408"/>
      <c r="G2" s="408"/>
      <c r="H2" s="409"/>
      <c r="J2" s="107" t="s">
        <v>289</v>
      </c>
    </row>
    <row r="3" spans="2:10" ht="12.75" customHeight="1" x14ac:dyDescent="0.3">
      <c r="B3" s="434" t="s">
        <v>2</v>
      </c>
      <c r="C3" s="720" t="s">
        <v>3</v>
      </c>
      <c r="D3" s="694" t="s">
        <v>4</v>
      </c>
      <c r="E3" s="695" t="s">
        <v>5</v>
      </c>
      <c r="F3" s="695" t="s">
        <v>6</v>
      </c>
      <c r="G3" s="497" t="s">
        <v>8</v>
      </c>
      <c r="H3" s="722" t="s">
        <v>294</v>
      </c>
      <c r="J3" s="479" t="s">
        <v>266</v>
      </c>
    </row>
    <row r="4" spans="2:10" ht="21.6" customHeight="1" thickBot="1" x14ac:dyDescent="0.35">
      <c r="B4" s="394"/>
      <c r="C4" s="721"/>
      <c r="D4" s="493"/>
      <c r="E4" s="446"/>
      <c r="F4" s="495"/>
      <c r="G4" s="498"/>
      <c r="H4" s="697"/>
      <c r="J4" s="480"/>
    </row>
    <row r="5" spans="2:10" ht="15" thickBot="1" x14ac:dyDescent="0.35">
      <c r="B5" s="487"/>
      <c r="C5" s="723"/>
      <c r="D5" s="723"/>
      <c r="E5" s="723"/>
      <c r="F5" s="723"/>
      <c r="G5" s="723"/>
      <c r="H5" s="723"/>
      <c r="J5" s="105"/>
    </row>
    <row r="6" spans="2:10" ht="12.75" customHeight="1" thickBot="1" x14ac:dyDescent="0.35">
      <c r="B6" s="407" t="s">
        <v>262</v>
      </c>
      <c r="C6" s="408"/>
      <c r="D6" s="408"/>
      <c r="E6" s="408"/>
      <c r="F6" s="408"/>
      <c r="G6" s="408"/>
      <c r="H6" s="409"/>
    </row>
    <row r="7" spans="2:10" s="164" customFormat="1" ht="12.75" customHeight="1" x14ac:dyDescent="0.3">
      <c r="B7" s="513" t="s">
        <v>121</v>
      </c>
      <c r="C7" s="821" t="s">
        <v>452</v>
      </c>
      <c r="D7" s="210">
        <v>1031</v>
      </c>
      <c r="E7" s="162" t="s">
        <v>453</v>
      </c>
      <c r="F7" s="365" t="s">
        <v>11</v>
      </c>
      <c r="G7" s="340">
        <v>3</v>
      </c>
      <c r="H7" s="343" t="s">
        <v>324</v>
      </c>
      <c r="J7" s="639">
        <f>G7*260</f>
        <v>780</v>
      </c>
    </row>
    <row r="8" spans="2:10" s="164" customFormat="1" ht="12.75" customHeight="1" x14ac:dyDescent="0.3">
      <c r="B8" s="514"/>
      <c r="C8" s="193" t="s">
        <v>452</v>
      </c>
      <c r="D8" s="194">
        <v>330.5</v>
      </c>
      <c r="E8" s="167" t="s">
        <v>454</v>
      </c>
      <c r="F8" s="366"/>
      <c r="G8" s="341"/>
      <c r="H8" s="344"/>
      <c r="J8" s="516"/>
    </row>
    <row r="9" spans="2:10" s="164" customFormat="1" ht="12.75" customHeight="1" x14ac:dyDescent="0.3">
      <c r="B9" s="514"/>
      <c r="C9" s="193" t="s">
        <v>455</v>
      </c>
      <c r="D9" s="194">
        <v>812.5</v>
      </c>
      <c r="E9" s="167" t="s">
        <v>456</v>
      </c>
      <c r="F9" s="366"/>
      <c r="G9" s="341"/>
      <c r="H9" s="344"/>
      <c r="J9" s="516"/>
    </row>
    <row r="10" spans="2:10" s="164" customFormat="1" ht="20.399999999999999" customHeight="1" x14ac:dyDescent="0.3">
      <c r="B10" s="514"/>
      <c r="C10" s="193" t="s">
        <v>457</v>
      </c>
      <c r="D10" s="194">
        <v>4141.5</v>
      </c>
      <c r="E10" s="167" t="s">
        <v>454</v>
      </c>
      <c r="F10" s="366"/>
      <c r="G10" s="341"/>
      <c r="H10" s="344"/>
      <c r="J10" s="516"/>
    </row>
    <row r="11" spans="2:10" s="164" customFormat="1" ht="22.8" customHeight="1" thickBot="1" x14ac:dyDescent="0.35">
      <c r="B11" s="514"/>
      <c r="C11" s="822" t="s">
        <v>458</v>
      </c>
      <c r="D11" s="823">
        <v>114.5</v>
      </c>
      <c r="E11" s="310" t="s">
        <v>43</v>
      </c>
      <c r="F11" s="366"/>
      <c r="G11" s="341"/>
      <c r="H11" s="344"/>
      <c r="J11" s="544"/>
    </row>
    <row r="12" spans="2:10" ht="33" customHeight="1" x14ac:dyDescent="0.3">
      <c r="B12" s="352" t="s">
        <v>285</v>
      </c>
      <c r="C12" s="347" t="s">
        <v>286</v>
      </c>
      <c r="D12" s="719" t="s">
        <v>287</v>
      </c>
      <c r="E12" s="360" t="s">
        <v>288</v>
      </c>
      <c r="F12" s="428" t="s">
        <v>263</v>
      </c>
      <c r="G12" s="403">
        <v>1</v>
      </c>
      <c r="H12" s="471" t="s">
        <v>89</v>
      </c>
      <c r="J12" s="361">
        <v>2</v>
      </c>
    </row>
    <row r="13" spans="2:10" ht="33" customHeight="1" thickBot="1" x14ac:dyDescent="0.35">
      <c r="B13" s="353"/>
      <c r="C13" s="433"/>
      <c r="D13" s="351"/>
      <c r="E13" s="406"/>
      <c r="F13" s="406"/>
      <c r="G13" s="421"/>
      <c r="H13" s="457"/>
      <c r="J13" s="363"/>
    </row>
    <row r="14" spans="2:10" ht="15" thickBot="1" x14ac:dyDescent="0.35">
      <c r="B14" s="717" t="s">
        <v>291</v>
      </c>
      <c r="C14" s="347"/>
      <c r="D14" s="719"/>
      <c r="E14" s="360"/>
      <c r="F14" s="376" t="s">
        <v>293</v>
      </c>
      <c r="G14" s="403">
        <v>40</v>
      </c>
      <c r="H14" s="716" t="s">
        <v>22</v>
      </c>
    </row>
    <row r="15" spans="2:10" ht="46.2" customHeight="1" thickBot="1" x14ac:dyDescent="0.35">
      <c r="B15" s="718"/>
      <c r="C15" s="433"/>
      <c r="D15" s="351"/>
      <c r="E15" s="406"/>
      <c r="F15" s="406"/>
      <c r="G15" s="421"/>
      <c r="H15" s="457"/>
      <c r="J15" s="114">
        <v>40</v>
      </c>
    </row>
    <row r="16" spans="2:10" ht="14.7" customHeight="1" thickBot="1" x14ac:dyDescent="0.35">
      <c r="B16" s="717" t="s">
        <v>297</v>
      </c>
      <c r="C16" s="347"/>
      <c r="D16" s="719"/>
      <c r="E16" s="360"/>
      <c r="F16" s="376" t="s">
        <v>293</v>
      </c>
      <c r="G16" s="403">
        <v>50</v>
      </c>
      <c r="H16" s="716" t="s">
        <v>22</v>
      </c>
    </row>
    <row r="17" spans="2:10" ht="46.2" customHeight="1" thickBot="1" x14ac:dyDescent="0.35">
      <c r="B17" s="718"/>
      <c r="C17" s="433"/>
      <c r="D17" s="351"/>
      <c r="E17" s="406"/>
      <c r="F17" s="406"/>
      <c r="G17" s="421"/>
      <c r="H17" s="457"/>
      <c r="J17" s="114">
        <v>50</v>
      </c>
    </row>
    <row r="18" spans="2:10" ht="14.7" customHeight="1" thickBot="1" x14ac:dyDescent="0.35">
      <c r="B18" s="717" t="s">
        <v>305</v>
      </c>
      <c r="C18" s="347"/>
      <c r="D18" s="719"/>
      <c r="E18" s="360"/>
      <c r="F18" s="376" t="s">
        <v>293</v>
      </c>
      <c r="G18" s="403">
        <v>80</v>
      </c>
      <c r="H18" s="716" t="s">
        <v>22</v>
      </c>
    </row>
    <row r="19" spans="2:10" ht="46.2" customHeight="1" thickBot="1" x14ac:dyDescent="0.35">
      <c r="B19" s="718"/>
      <c r="C19" s="433"/>
      <c r="D19" s="351"/>
      <c r="E19" s="406"/>
      <c r="F19" s="406"/>
      <c r="G19" s="421"/>
      <c r="H19" s="457"/>
      <c r="J19" s="114">
        <v>80</v>
      </c>
    </row>
    <row r="20" spans="2:10" ht="67.95" customHeight="1" thickBot="1" x14ac:dyDescent="0.35">
      <c r="B20" s="112" t="s">
        <v>296</v>
      </c>
      <c r="C20" s="146"/>
      <c r="D20" s="29"/>
      <c r="E20" s="29"/>
      <c r="F20" s="147" t="s">
        <v>292</v>
      </c>
      <c r="G20" s="148">
        <v>350</v>
      </c>
      <c r="H20" s="149" t="s">
        <v>22</v>
      </c>
      <c r="J20" s="114">
        <v>350</v>
      </c>
    </row>
    <row r="22" spans="2:10" ht="15.6" x14ac:dyDescent="0.3">
      <c r="J22" s="134">
        <f>SUM(J7:J20)</f>
        <v>1302</v>
      </c>
    </row>
  </sheetData>
  <sheetProtection algorithmName="SHA-512" hashValue="DRuCRGFiZqL8BbbWFWaqDcLGOyUnxYBhFaPc05vwXgzPbfR1cNMd2sHFFIVjAx0wmg4yMOOI+PmVTcNFHO6YqA==" saltValue="Lyh9JyqAV4yobxLTMIhxwA==" spinCount="100000" sheet="1" objects="1" scenarios="1"/>
  <mergeCells count="45">
    <mergeCell ref="G12:G13"/>
    <mergeCell ref="G3:G4"/>
    <mergeCell ref="B7:B11"/>
    <mergeCell ref="J7:J11"/>
    <mergeCell ref="F7:F11"/>
    <mergeCell ref="G7:G11"/>
    <mergeCell ref="H7:H11"/>
    <mergeCell ref="B5:H5"/>
    <mergeCell ref="J12:J13"/>
    <mergeCell ref="B2:H2"/>
    <mergeCell ref="B3:B4"/>
    <mergeCell ref="C3:C4"/>
    <mergeCell ref="D3:D4"/>
    <mergeCell ref="E3:E4"/>
    <mergeCell ref="F3:F4"/>
    <mergeCell ref="H3:H4"/>
    <mergeCell ref="B6:H6"/>
    <mergeCell ref="J3:J4"/>
    <mergeCell ref="C12:C13"/>
    <mergeCell ref="D12:D13"/>
    <mergeCell ref="B12:B13"/>
    <mergeCell ref="H12:H13"/>
    <mergeCell ref="E12:E13"/>
    <mergeCell ref="F12:F13"/>
    <mergeCell ref="G14:G15"/>
    <mergeCell ref="H14:H15"/>
    <mergeCell ref="B16:B17"/>
    <mergeCell ref="C16:C17"/>
    <mergeCell ref="D16:D17"/>
    <mergeCell ref="E16:E17"/>
    <mergeCell ref="F16:F17"/>
    <mergeCell ref="G16:G17"/>
    <mergeCell ref="H16:H17"/>
    <mergeCell ref="B14:B15"/>
    <mergeCell ref="C14:C15"/>
    <mergeCell ref="D14:D15"/>
    <mergeCell ref="E14:E15"/>
    <mergeCell ref="F14:F15"/>
    <mergeCell ref="G18:G19"/>
    <mergeCell ref="H18:H19"/>
    <mergeCell ref="B18:B19"/>
    <mergeCell ref="C18:C19"/>
    <mergeCell ref="D18:D19"/>
    <mergeCell ref="E18:E19"/>
    <mergeCell ref="F18:F19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B6DEA-1562-4594-9D8E-9AEC2736897F}">
  <sheetPr>
    <pageSetUpPr fitToPage="1"/>
  </sheetPr>
  <dimension ref="A1:R208"/>
  <sheetViews>
    <sheetView topLeftCell="A194" zoomScale="130" zoomScaleNormal="130" workbookViewId="0">
      <selection activeCell="H208" sqref="A1:H208"/>
    </sheetView>
  </sheetViews>
  <sheetFormatPr baseColWidth="10" defaultRowHeight="14.4" x14ac:dyDescent="0.3"/>
  <cols>
    <col min="2" max="2" width="13.5546875" customWidth="1"/>
    <col min="4" max="4" width="16.77734375" customWidth="1"/>
    <col min="5" max="5" width="14.77734375" customWidth="1"/>
    <col min="7" max="7" width="12.77734375" customWidth="1"/>
  </cols>
  <sheetData>
    <row r="1" spans="1:10" x14ac:dyDescent="0.3">
      <c r="A1" s="735" t="s">
        <v>459</v>
      </c>
      <c r="B1" s="736"/>
      <c r="C1" s="736"/>
      <c r="D1" s="736"/>
      <c r="E1" s="736"/>
      <c r="F1" s="736"/>
      <c r="G1" s="736"/>
    </row>
    <row r="2" spans="1:10" ht="15" thickBot="1" x14ac:dyDescent="0.35">
      <c r="A2" s="690" t="s">
        <v>494</v>
      </c>
      <c r="B2" s="691"/>
      <c r="C2" s="691"/>
      <c r="D2" s="691"/>
      <c r="E2" s="691"/>
      <c r="F2" s="691"/>
      <c r="G2" s="691"/>
    </row>
    <row r="3" spans="1:10" ht="15.45" customHeight="1" x14ac:dyDescent="0.3">
      <c r="A3" s="771" t="s">
        <v>2</v>
      </c>
      <c r="B3" s="772"/>
      <c r="C3" s="724" t="s">
        <v>4</v>
      </c>
      <c r="D3" s="726" t="s">
        <v>5</v>
      </c>
      <c r="E3" s="726" t="s">
        <v>6</v>
      </c>
      <c r="F3" s="775" t="s">
        <v>8</v>
      </c>
      <c r="G3" s="726" t="s">
        <v>7</v>
      </c>
    </row>
    <row r="4" spans="1:10" ht="15" thickBot="1" x14ac:dyDescent="0.35">
      <c r="A4" s="773"/>
      <c r="B4" s="774"/>
      <c r="C4" s="725"/>
      <c r="D4" s="727"/>
      <c r="E4" s="728"/>
      <c r="F4" s="776"/>
      <c r="G4" s="727"/>
    </row>
    <row r="5" spans="1:10" ht="21" thickBot="1" x14ac:dyDescent="0.35">
      <c r="A5" s="287" t="s">
        <v>495</v>
      </c>
      <c r="B5" s="287" t="s">
        <v>544</v>
      </c>
      <c r="C5" s="299"/>
      <c r="D5" s="287" t="s">
        <v>44</v>
      </c>
      <c r="E5" s="300" t="s">
        <v>21</v>
      </c>
      <c r="F5" s="301">
        <v>489</v>
      </c>
      <c r="G5" s="300" t="s">
        <v>301</v>
      </c>
      <c r="H5" s="309">
        <f>F5/3</f>
        <v>163</v>
      </c>
      <c r="J5" t="s">
        <v>479</v>
      </c>
    </row>
    <row r="6" spans="1:10" ht="21" thickBot="1" x14ac:dyDescent="0.35">
      <c r="A6" s="287" t="s">
        <v>495</v>
      </c>
      <c r="B6" s="287" t="s">
        <v>546</v>
      </c>
      <c r="C6" s="299"/>
      <c r="D6" s="287" t="s">
        <v>44</v>
      </c>
      <c r="E6" s="300" t="s">
        <v>21</v>
      </c>
      <c r="F6" s="301">
        <v>489</v>
      </c>
      <c r="G6" s="300" t="s">
        <v>301</v>
      </c>
      <c r="H6" s="309">
        <f>F6/3</f>
        <v>163</v>
      </c>
      <c r="J6" t="s">
        <v>479</v>
      </c>
    </row>
    <row r="7" spans="1:10" ht="15.75" customHeight="1" x14ac:dyDescent="0.3">
      <c r="A7" s="739" t="s">
        <v>495</v>
      </c>
      <c r="B7" s="739" t="s">
        <v>496</v>
      </c>
      <c r="C7" s="739"/>
      <c r="D7" s="739" t="s">
        <v>44</v>
      </c>
      <c r="E7" s="737" t="s">
        <v>497</v>
      </c>
      <c r="F7" s="745">
        <v>531</v>
      </c>
      <c r="G7" s="737" t="s">
        <v>22</v>
      </c>
      <c r="H7" s="806">
        <f>F7</f>
        <v>531</v>
      </c>
    </row>
    <row r="8" spans="1:10" ht="15" thickBot="1" x14ac:dyDescent="0.35">
      <c r="A8" s="740"/>
      <c r="B8" s="752"/>
      <c r="C8" s="752"/>
      <c r="D8" s="752"/>
      <c r="E8" s="747"/>
      <c r="F8" s="746"/>
      <c r="G8" s="747"/>
      <c r="H8" s="325"/>
    </row>
    <row r="9" spans="1:10" x14ac:dyDescent="0.3">
      <c r="A9" s="739" t="s">
        <v>501</v>
      </c>
      <c r="B9" s="741" t="s">
        <v>498</v>
      </c>
      <c r="C9" s="748"/>
      <c r="D9" s="741"/>
      <c r="E9" s="294" t="s">
        <v>11</v>
      </c>
      <c r="F9" s="750">
        <v>55</v>
      </c>
      <c r="G9" s="737" t="s">
        <v>264</v>
      </c>
      <c r="H9" s="324">
        <f>F9*3</f>
        <v>165</v>
      </c>
    </row>
    <row r="10" spans="1:10" ht="15" thickBot="1" x14ac:dyDescent="0.35">
      <c r="A10" s="740"/>
      <c r="B10" s="742"/>
      <c r="C10" s="749"/>
      <c r="D10" s="742"/>
      <c r="E10" s="295" t="s">
        <v>11</v>
      </c>
      <c r="F10" s="751"/>
      <c r="G10" s="738"/>
      <c r="H10" s="325"/>
    </row>
    <row r="11" spans="1:10" x14ac:dyDescent="0.3">
      <c r="A11" s="739" t="s">
        <v>490</v>
      </c>
      <c r="B11" s="741" t="s">
        <v>500</v>
      </c>
      <c r="C11" s="739"/>
      <c r="D11" s="743"/>
      <c r="E11" s="739" t="s">
        <v>44</v>
      </c>
      <c r="F11" s="745">
        <v>531</v>
      </c>
      <c r="G11" s="737" t="s">
        <v>22</v>
      </c>
      <c r="H11" s="806">
        <f>F11</f>
        <v>531</v>
      </c>
    </row>
    <row r="12" spans="1:10" ht="15" thickBot="1" x14ac:dyDescent="0.35">
      <c r="A12" s="740"/>
      <c r="B12" s="742"/>
      <c r="C12" s="740"/>
      <c r="D12" s="744"/>
      <c r="E12" s="740"/>
      <c r="F12" s="746"/>
      <c r="G12" s="738"/>
      <c r="H12" s="325"/>
    </row>
    <row r="13" spans="1:10" x14ac:dyDescent="0.3">
      <c r="A13" s="739" t="s">
        <v>539</v>
      </c>
      <c r="B13" s="739" t="s">
        <v>540</v>
      </c>
      <c r="C13" s="739"/>
      <c r="D13" s="743"/>
      <c r="E13" s="739" t="s">
        <v>15</v>
      </c>
      <c r="F13" s="745">
        <v>490</v>
      </c>
      <c r="G13" s="737" t="s">
        <v>22</v>
      </c>
      <c r="H13" s="806">
        <f>F13</f>
        <v>490</v>
      </c>
    </row>
    <row r="14" spans="1:10" ht="43.5" customHeight="1" thickBot="1" x14ac:dyDescent="0.35">
      <c r="A14" s="752"/>
      <c r="B14" s="740"/>
      <c r="C14" s="740"/>
      <c r="D14" s="744"/>
      <c r="E14" s="740"/>
      <c r="F14" s="746"/>
      <c r="G14" s="738"/>
      <c r="H14" s="325"/>
    </row>
    <row r="15" spans="1:10" x14ac:dyDescent="0.3">
      <c r="A15" s="752"/>
      <c r="B15" s="739" t="s">
        <v>541</v>
      </c>
      <c r="C15" s="739"/>
      <c r="D15" s="743"/>
      <c r="E15" s="739" t="s">
        <v>44</v>
      </c>
      <c r="F15" s="745">
        <v>252</v>
      </c>
      <c r="G15" s="737" t="s">
        <v>22</v>
      </c>
      <c r="H15" s="806">
        <f>F15</f>
        <v>252</v>
      </c>
    </row>
    <row r="16" spans="1:10" ht="43.5" customHeight="1" thickBot="1" x14ac:dyDescent="0.35">
      <c r="A16" s="752"/>
      <c r="B16" s="740"/>
      <c r="C16" s="740"/>
      <c r="D16" s="744"/>
      <c r="E16" s="740"/>
      <c r="F16" s="746"/>
      <c r="G16" s="738"/>
      <c r="H16" s="325"/>
    </row>
    <row r="17" spans="1:8" x14ac:dyDescent="0.3">
      <c r="A17" s="735" t="s">
        <v>459</v>
      </c>
      <c r="B17" s="736"/>
      <c r="C17" s="736"/>
      <c r="D17" s="736"/>
      <c r="E17" s="736"/>
      <c r="F17" s="736"/>
      <c r="G17" s="736"/>
    </row>
    <row r="18" spans="1:8" ht="15" thickBot="1" x14ac:dyDescent="0.35">
      <c r="A18" s="690" t="s">
        <v>503</v>
      </c>
      <c r="B18" s="691"/>
      <c r="C18" s="691"/>
      <c r="D18" s="691"/>
      <c r="E18" s="691"/>
      <c r="F18" s="691"/>
      <c r="G18" s="691"/>
    </row>
    <row r="19" spans="1:8" ht="14.7" customHeight="1" x14ac:dyDescent="0.3">
      <c r="A19" s="771" t="s">
        <v>2</v>
      </c>
      <c r="B19" s="772"/>
      <c r="C19" s="724" t="s">
        <v>4</v>
      </c>
      <c r="D19" s="726" t="s">
        <v>5</v>
      </c>
      <c r="E19" s="726" t="s">
        <v>6</v>
      </c>
      <c r="F19" s="775" t="s">
        <v>8</v>
      </c>
      <c r="G19" s="726" t="s">
        <v>7</v>
      </c>
    </row>
    <row r="20" spans="1:8" ht="15" thickBot="1" x14ac:dyDescent="0.35">
      <c r="A20" s="773"/>
      <c r="B20" s="774"/>
      <c r="C20" s="725"/>
      <c r="D20" s="727"/>
      <c r="E20" s="728"/>
      <c r="F20" s="776"/>
      <c r="G20" s="727"/>
    </row>
    <row r="21" spans="1:8" ht="15.75" customHeight="1" x14ac:dyDescent="0.3">
      <c r="A21" s="739" t="s">
        <v>399</v>
      </c>
      <c r="B21" s="739" t="s">
        <v>512</v>
      </c>
      <c r="C21" s="739"/>
      <c r="D21" s="739" t="s">
        <v>44</v>
      </c>
      <c r="E21" s="737" t="s">
        <v>11</v>
      </c>
      <c r="F21" s="745">
        <v>1</v>
      </c>
      <c r="G21" s="737" t="s">
        <v>337</v>
      </c>
      <c r="H21" s="324">
        <f>F21*260</f>
        <v>260</v>
      </c>
    </row>
    <row r="22" spans="1:8" ht="15" thickBot="1" x14ac:dyDescent="0.35">
      <c r="A22" s="740"/>
      <c r="B22" s="740"/>
      <c r="C22" s="752"/>
      <c r="D22" s="752"/>
      <c r="E22" s="747"/>
      <c r="F22" s="746"/>
      <c r="G22" s="747"/>
      <c r="H22" s="792"/>
    </row>
    <row r="23" spans="1:8" x14ac:dyDescent="0.3">
      <c r="A23" s="739" t="s">
        <v>532</v>
      </c>
      <c r="B23" s="741"/>
      <c r="C23" s="748"/>
      <c r="D23" s="739" t="s">
        <v>44</v>
      </c>
      <c r="E23" s="737" t="s">
        <v>11</v>
      </c>
      <c r="F23" s="750">
        <v>2</v>
      </c>
      <c r="G23" s="737" t="s">
        <v>337</v>
      </c>
      <c r="H23" s="792">
        <f>F23*260</f>
        <v>520</v>
      </c>
    </row>
    <row r="24" spans="1:8" ht="15" thickBot="1" x14ac:dyDescent="0.35">
      <c r="A24" s="740"/>
      <c r="B24" s="742"/>
      <c r="C24" s="749"/>
      <c r="D24" s="752"/>
      <c r="E24" s="747"/>
      <c r="F24" s="751"/>
      <c r="G24" s="747"/>
      <c r="H24" s="792"/>
    </row>
    <row r="25" spans="1:8" x14ac:dyDescent="0.3">
      <c r="A25" s="739" t="s">
        <v>513</v>
      </c>
      <c r="B25" s="741"/>
      <c r="C25" s="739"/>
      <c r="D25" s="743" t="s">
        <v>517</v>
      </c>
      <c r="E25" s="737" t="s">
        <v>11</v>
      </c>
      <c r="F25" s="745">
        <v>2</v>
      </c>
      <c r="G25" s="737" t="s">
        <v>337</v>
      </c>
      <c r="H25" s="792">
        <f>F25*260</f>
        <v>520</v>
      </c>
    </row>
    <row r="26" spans="1:8" ht="15" thickBot="1" x14ac:dyDescent="0.35">
      <c r="A26" s="740"/>
      <c r="B26" s="742"/>
      <c r="C26" s="740"/>
      <c r="D26" s="744"/>
      <c r="E26" s="747"/>
      <c r="F26" s="746"/>
      <c r="G26" s="747"/>
      <c r="H26" s="792"/>
    </row>
    <row r="27" spans="1:8" x14ac:dyDescent="0.3">
      <c r="A27" s="739" t="s">
        <v>514</v>
      </c>
      <c r="B27" s="741" t="s">
        <v>520</v>
      </c>
      <c r="C27" s="739"/>
      <c r="D27" s="743" t="s">
        <v>518</v>
      </c>
      <c r="E27" s="737" t="s">
        <v>11</v>
      </c>
      <c r="F27" s="745">
        <v>0.5</v>
      </c>
      <c r="G27" s="737" t="s">
        <v>337</v>
      </c>
      <c r="H27" s="792">
        <f>F27*260</f>
        <v>130</v>
      </c>
    </row>
    <row r="28" spans="1:8" ht="15" thickBot="1" x14ac:dyDescent="0.35">
      <c r="A28" s="740"/>
      <c r="B28" s="742"/>
      <c r="C28" s="740"/>
      <c r="D28" s="744"/>
      <c r="E28" s="747"/>
      <c r="F28" s="746"/>
      <c r="G28" s="747"/>
      <c r="H28" s="792"/>
    </row>
    <row r="29" spans="1:8" x14ac:dyDescent="0.3">
      <c r="A29" s="739" t="s">
        <v>515</v>
      </c>
      <c r="B29" s="741" t="s">
        <v>519</v>
      </c>
      <c r="C29" s="739"/>
      <c r="D29" s="739" t="s">
        <v>44</v>
      </c>
      <c r="E29" s="737" t="s">
        <v>11</v>
      </c>
      <c r="F29" s="745">
        <v>1</v>
      </c>
      <c r="G29" s="737" t="s">
        <v>337</v>
      </c>
      <c r="H29" s="792">
        <f>F29*260</f>
        <v>260</v>
      </c>
    </row>
    <row r="30" spans="1:8" ht="15" thickBot="1" x14ac:dyDescent="0.35">
      <c r="A30" s="740"/>
      <c r="B30" s="742"/>
      <c r="C30" s="740"/>
      <c r="D30" s="752"/>
      <c r="E30" s="747"/>
      <c r="F30" s="746"/>
      <c r="G30" s="747"/>
      <c r="H30" s="792"/>
    </row>
    <row r="31" spans="1:8" x14ac:dyDescent="0.3">
      <c r="A31" s="739" t="s">
        <v>516</v>
      </c>
      <c r="B31" s="741" t="s">
        <v>521</v>
      </c>
      <c r="C31" s="739"/>
      <c r="D31" s="743" t="s">
        <v>518</v>
      </c>
      <c r="E31" s="737" t="s">
        <v>11</v>
      </c>
      <c r="F31" s="745">
        <v>0.5</v>
      </c>
      <c r="G31" s="737" t="s">
        <v>337</v>
      </c>
      <c r="H31" s="792">
        <f>F31*260</f>
        <v>130</v>
      </c>
    </row>
    <row r="32" spans="1:8" ht="15" thickBot="1" x14ac:dyDescent="0.35">
      <c r="A32" s="740"/>
      <c r="B32" s="742"/>
      <c r="C32" s="740"/>
      <c r="D32" s="744"/>
      <c r="E32" s="747"/>
      <c r="F32" s="746"/>
      <c r="G32" s="747"/>
      <c r="H32" s="325"/>
    </row>
    <row r="33" spans="1:8" ht="14.7" customHeight="1" x14ac:dyDescent="0.3">
      <c r="A33" s="787" t="s">
        <v>526</v>
      </c>
      <c r="B33" s="784"/>
      <c r="C33" s="739"/>
      <c r="D33" s="743" t="s">
        <v>448</v>
      </c>
      <c r="E33" s="737" t="s">
        <v>11</v>
      </c>
      <c r="F33" s="745">
        <v>0.5</v>
      </c>
      <c r="G33" s="737" t="s">
        <v>337</v>
      </c>
      <c r="H33" s="792">
        <f>F33*260</f>
        <v>130</v>
      </c>
    </row>
    <row r="34" spans="1:8" ht="15" thickBot="1" x14ac:dyDescent="0.35">
      <c r="A34" s="807"/>
      <c r="B34" s="808"/>
      <c r="C34" s="740"/>
      <c r="D34" s="744"/>
      <c r="E34" s="747"/>
      <c r="F34" s="746"/>
      <c r="G34" s="747"/>
      <c r="H34" s="325"/>
    </row>
    <row r="35" spans="1:8" ht="14.7" customHeight="1" x14ac:dyDescent="0.3">
      <c r="A35" s="787" t="s">
        <v>525</v>
      </c>
      <c r="B35" s="784"/>
      <c r="C35" s="739"/>
      <c r="D35" s="739" t="s">
        <v>44</v>
      </c>
      <c r="E35" s="737" t="s">
        <v>11</v>
      </c>
      <c r="F35" s="745">
        <v>0.5</v>
      </c>
      <c r="G35" s="737" t="s">
        <v>337</v>
      </c>
      <c r="H35" s="792">
        <f>F35*260</f>
        <v>130</v>
      </c>
    </row>
    <row r="36" spans="1:8" ht="15" thickBot="1" x14ac:dyDescent="0.35">
      <c r="A36" s="807"/>
      <c r="B36" s="808"/>
      <c r="C36" s="740"/>
      <c r="D36" s="752"/>
      <c r="E36" s="747"/>
      <c r="F36" s="746"/>
      <c r="G36" s="747"/>
      <c r="H36" s="325"/>
    </row>
    <row r="37" spans="1:8" x14ac:dyDescent="0.3">
      <c r="A37" s="735" t="s">
        <v>459</v>
      </c>
      <c r="B37" s="736"/>
      <c r="C37" s="736"/>
      <c r="D37" s="736"/>
      <c r="E37" s="736"/>
      <c r="F37" s="736"/>
      <c r="G37" s="736"/>
    </row>
    <row r="38" spans="1:8" ht="15" thickBot="1" x14ac:dyDescent="0.35">
      <c r="A38" s="690" t="s">
        <v>504</v>
      </c>
      <c r="B38" s="691"/>
      <c r="C38" s="691"/>
      <c r="D38" s="691"/>
      <c r="E38" s="691"/>
      <c r="F38" s="691"/>
      <c r="G38" s="691"/>
    </row>
    <row r="39" spans="1:8" ht="14.7" customHeight="1" x14ac:dyDescent="0.3">
      <c r="A39" s="771" t="s">
        <v>2</v>
      </c>
      <c r="B39" s="772"/>
      <c r="C39" s="724" t="s">
        <v>4</v>
      </c>
      <c r="D39" s="726" t="s">
        <v>5</v>
      </c>
      <c r="E39" s="726" t="s">
        <v>6</v>
      </c>
      <c r="F39" s="775" t="s">
        <v>8</v>
      </c>
      <c r="G39" s="726" t="s">
        <v>7</v>
      </c>
    </row>
    <row r="40" spans="1:8" ht="15" thickBot="1" x14ac:dyDescent="0.35">
      <c r="A40" s="773"/>
      <c r="B40" s="774"/>
      <c r="C40" s="725"/>
      <c r="D40" s="727"/>
      <c r="E40" s="728"/>
      <c r="F40" s="776"/>
      <c r="G40" s="727"/>
    </row>
    <row r="41" spans="1:8" ht="15.75" customHeight="1" x14ac:dyDescent="0.3">
      <c r="A41" s="739" t="s">
        <v>399</v>
      </c>
      <c r="B41" s="739" t="s">
        <v>522</v>
      </c>
      <c r="C41" s="739"/>
      <c r="D41" s="739" t="s">
        <v>44</v>
      </c>
      <c r="E41" s="737" t="s">
        <v>11</v>
      </c>
      <c r="F41" s="745">
        <v>0.5</v>
      </c>
      <c r="G41" s="737" t="s">
        <v>337</v>
      </c>
      <c r="H41" s="803">
        <f>F41*260</f>
        <v>130</v>
      </c>
    </row>
    <row r="42" spans="1:8" ht="15" thickBot="1" x14ac:dyDescent="0.35">
      <c r="A42" s="752"/>
      <c r="B42" s="752"/>
      <c r="C42" s="752"/>
      <c r="D42" s="752"/>
      <c r="E42" s="747"/>
      <c r="F42" s="746"/>
      <c r="G42" s="747"/>
      <c r="H42" s="804"/>
    </row>
    <row r="43" spans="1:8" x14ac:dyDescent="0.3">
      <c r="A43" s="752"/>
      <c r="B43" s="741" t="s">
        <v>523</v>
      </c>
      <c r="C43" s="748"/>
      <c r="D43" s="739" t="s">
        <v>44</v>
      </c>
      <c r="E43" s="737" t="s">
        <v>11</v>
      </c>
      <c r="F43" s="750">
        <v>0.5</v>
      </c>
      <c r="G43" s="737" t="s">
        <v>337</v>
      </c>
      <c r="H43" s="803">
        <f>F43*260</f>
        <v>130</v>
      </c>
    </row>
    <row r="44" spans="1:8" ht="15" thickBot="1" x14ac:dyDescent="0.35">
      <c r="A44" s="740"/>
      <c r="B44" s="742"/>
      <c r="C44" s="749"/>
      <c r="D44" s="752"/>
      <c r="E44" s="747"/>
      <c r="F44" s="751"/>
      <c r="G44" s="747"/>
      <c r="H44" s="804"/>
    </row>
    <row r="45" spans="1:8" x14ac:dyDescent="0.3">
      <c r="A45" s="739" t="s">
        <v>531</v>
      </c>
      <c r="B45" s="739" t="s">
        <v>522</v>
      </c>
      <c r="C45" s="739"/>
      <c r="D45" s="739" t="s">
        <v>44</v>
      </c>
      <c r="E45" s="737" t="s">
        <v>11</v>
      </c>
      <c r="F45" s="750">
        <v>0.5</v>
      </c>
      <c r="G45" s="737" t="s">
        <v>337</v>
      </c>
      <c r="H45" s="803">
        <f>F45*260</f>
        <v>130</v>
      </c>
    </row>
    <row r="46" spans="1:8" ht="15" thickBot="1" x14ac:dyDescent="0.35">
      <c r="A46" s="752"/>
      <c r="B46" s="752"/>
      <c r="C46" s="740"/>
      <c r="D46" s="752"/>
      <c r="E46" s="747"/>
      <c r="F46" s="751"/>
      <c r="G46" s="747"/>
      <c r="H46" s="804"/>
    </row>
    <row r="47" spans="1:8" x14ac:dyDescent="0.3">
      <c r="A47" s="752"/>
      <c r="B47" s="741" t="s">
        <v>523</v>
      </c>
      <c r="C47" s="739"/>
      <c r="D47" s="739" t="s">
        <v>44</v>
      </c>
      <c r="E47" s="737" t="s">
        <v>11</v>
      </c>
      <c r="F47" s="750">
        <v>0.5</v>
      </c>
      <c r="G47" s="737" t="s">
        <v>337</v>
      </c>
      <c r="H47" s="803">
        <f>F47*260</f>
        <v>130</v>
      </c>
    </row>
    <row r="48" spans="1:8" ht="15" thickBot="1" x14ac:dyDescent="0.35">
      <c r="A48" s="740"/>
      <c r="B48" s="742"/>
      <c r="C48" s="740"/>
      <c r="D48" s="752"/>
      <c r="E48" s="747"/>
      <c r="F48" s="751"/>
      <c r="G48" s="747"/>
      <c r="H48" s="805"/>
    </row>
    <row r="49" spans="1:8" x14ac:dyDescent="0.3">
      <c r="A49" s="735" t="s">
        <v>459</v>
      </c>
      <c r="B49" s="736"/>
      <c r="C49" s="736"/>
      <c r="D49" s="736"/>
      <c r="E49" s="736"/>
      <c r="F49" s="736"/>
      <c r="G49" s="736"/>
    </row>
    <row r="50" spans="1:8" ht="15" thickBot="1" x14ac:dyDescent="0.35">
      <c r="A50" s="690" t="s">
        <v>511</v>
      </c>
      <c r="B50" s="691"/>
      <c r="C50" s="691"/>
      <c r="D50" s="691"/>
      <c r="E50" s="691"/>
      <c r="F50" s="691"/>
      <c r="G50" s="691"/>
    </row>
    <row r="51" spans="1:8" ht="14.7" customHeight="1" x14ac:dyDescent="0.3">
      <c r="A51" s="771" t="s">
        <v>2</v>
      </c>
      <c r="B51" s="772"/>
      <c r="C51" s="724" t="s">
        <v>4</v>
      </c>
      <c r="D51" s="726" t="s">
        <v>5</v>
      </c>
      <c r="E51" s="726" t="s">
        <v>6</v>
      </c>
      <c r="F51" s="775" t="s">
        <v>8</v>
      </c>
      <c r="G51" s="726" t="s">
        <v>7</v>
      </c>
    </row>
    <row r="52" spans="1:8" ht="15" thickBot="1" x14ac:dyDescent="0.35">
      <c r="A52" s="773"/>
      <c r="B52" s="774"/>
      <c r="C52" s="725"/>
      <c r="D52" s="727"/>
      <c r="E52" s="728"/>
      <c r="F52" s="776"/>
      <c r="G52" s="727"/>
    </row>
    <row r="53" spans="1:8" ht="15.75" customHeight="1" x14ac:dyDescent="0.3">
      <c r="A53" s="787" t="s">
        <v>399</v>
      </c>
      <c r="B53" s="784"/>
      <c r="C53" s="739"/>
      <c r="D53" s="739" t="s">
        <v>44</v>
      </c>
      <c r="E53" s="737" t="s">
        <v>11</v>
      </c>
      <c r="F53" s="750">
        <v>0.5</v>
      </c>
      <c r="G53" s="737" t="s">
        <v>337</v>
      </c>
      <c r="H53" s="803">
        <f>F53*260</f>
        <v>130</v>
      </c>
    </row>
    <row r="54" spans="1:8" ht="15" thickBot="1" x14ac:dyDescent="0.35">
      <c r="A54" s="807"/>
      <c r="B54" s="808"/>
      <c r="C54" s="752"/>
      <c r="D54" s="752"/>
      <c r="E54" s="747"/>
      <c r="F54" s="751"/>
      <c r="G54" s="747"/>
      <c r="H54" s="805"/>
    </row>
    <row r="55" spans="1:8" ht="14.7" customHeight="1" x14ac:dyDescent="0.3">
      <c r="A55" s="787" t="s">
        <v>524</v>
      </c>
      <c r="B55" s="784"/>
      <c r="C55" s="748"/>
      <c r="D55" s="739" t="s">
        <v>44</v>
      </c>
      <c r="E55" s="737" t="s">
        <v>11</v>
      </c>
      <c r="F55" s="750">
        <v>0.5</v>
      </c>
      <c r="G55" s="737" t="s">
        <v>337</v>
      </c>
      <c r="H55" s="803">
        <f>F55*260</f>
        <v>130</v>
      </c>
    </row>
    <row r="56" spans="1:8" ht="15" thickBot="1" x14ac:dyDescent="0.35">
      <c r="A56" s="807"/>
      <c r="B56" s="808"/>
      <c r="C56" s="749"/>
      <c r="D56" s="752"/>
      <c r="E56" s="747"/>
      <c r="F56" s="751"/>
      <c r="G56" s="747"/>
      <c r="H56" s="805"/>
    </row>
    <row r="57" spans="1:8" x14ac:dyDescent="0.3">
      <c r="A57" s="735" t="s">
        <v>459</v>
      </c>
      <c r="B57" s="736"/>
      <c r="C57" s="736"/>
      <c r="D57" s="736"/>
      <c r="E57" s="736"/>
      <c r="F57" s="736"/>
      <c r="G57" s="736"/>
    </row>
    <row r="58" spans="1:8" ht="15" thickBot="1" x14ac:dyDescent="0.35">
      <c r="A58" s="690" t="s">
        <v>505</v>
      </c>
      <c r="B58" s="691"/>
      <c r="C58" s="691"/>
      <c r="D58" s="691"/>
      <c r="E58" s="691"/>
      <c r="F58" s="691"/>
      <c r="G58" s="691"/>
    </row>
    <row r="59" spans="1:8" ht="14.7" customHeight="1" x14ac:dyDescent="0.3">
      <c r="A59" s="771" t="s">
        <v>2</v>
      </c>
      <c r="B59" s="772"/>
      <c r="C59" s="724" t="s">
        <v>4</v>
      </c>
      <c r="D59" s="726" t="s">
        <v>5</v>
      </c>
      <c r="E59" s="726" t="s">
        <v>6</v>
      </c>
      <c r="F59" s="775" t="s">
        <v>8</v>
      </c>
      <c r="G59" s="726" t="s">
        <v>7</v>
      </c>
    </row>
    <row r="60" spans="1:8" ht="15" thickBot="1" x14ac:dyDescent="0.35">
      <c r="A60" s="773"/>
      <c r="B60" s="774"/>
      <c r="C60" s="725"/>
      <c r="D60" s="727"/>
      <c r="E60" s="728"/>
      <c r="F60" s="776"/>
      <c r="G60" s="727"/>
    </row>
    <row r="61" spans="1:8" ht="15.75" customHeight="1" x14ac:dyDescent="0.3">
      <c r="A61" s="739" t="s">
        <v>399</v>
      </c>
      <c r="B61" s="739" t="s">
        <v>522</v>
      </c>
      <c r="C61" s="739"/>
      <c r="D61" s="739" t="s">
        <v>44</v>
      </c>
      <c r="E61" s="737" t="s">
        <v>11</v>
      </c>
      <c r="F61" s="745">
        <v>0.5</v>
      </c>
      <c r="G61" s="737" t="s">
        <v>337</v>
      </c>
      <c r="H61" s="803">
        <f>F61*260</f>
        <v>130</v>
      </c>
    </row>
    <row r="62" spans="1:8" ht="15" thickBot="1" x14ac:dyDescent="0.35">
      <c r="A62" s="752"/>
      <c r="B62" s="752"/>
      <c r="C62" s="752"/>
      <c r="D62" s="752"/>
      <c r="E62" s="747"/>
      <c r="F62" s="746"/>
      <c r="G62" s="747"/>
      <c r="H62" s="804"/>
    </row>
    <row r="63" spans="1:8" x14ac:dyDescent="0.3">
      <c r="A63" s="752"/>
      <c r="B63" s="741" t="s">
        <v>523</v>
      </c>
      <c r="C63" s="748"/>
      <c r="D63" s="739" t="s">
        <v>44</v>
      </c>
      <c r="E63" s="737" t="s">
        <v>11</v>
      </c>
      <c r="F63" s="750">
        <v>0.5</v>
      </c>
      <c r="G63" s="737" t="s">
        <v>337</v>
      </c>
      <c r="H63" s="803">
        <f>F63*260</f>
        <v>130</v>
      </c>
    </row>
    <row r="64" spans="1:8" ht="15" thickBot="1" x14ac:dyDescent="0.35">
      <c r="A64" s="740"/>
      <c r="B64" s="742"/>
      <c r="C64" s="749"/>
      <c r="D64" s="752"/>
      <c r="E64" s="747"/>
      <c r="F64" s="751"/>
      <c r="G64" s="747"/>
      <c r="H64" s="804"/>
    </row>
    <row r="65" spans="1:8" x14ac:dyDescent="0.3">
      <c r="A65" s="739" t="s">
        <v>531</v>
      </c>
      <c r="B65" s="739" t="s">
        <v>522</v>
      </c>
      <c r="C65" s="739"/>
      <c r="D65" s="739" t="s">
        <v>44</v>
      </c>
      <c r="E65" s="737" t="s">
        <v>11</v>
      </c>
      <c r="F65" s="750">
        <v>0.5</v>
      </c>
      <c r="G65" s="737" t="s">
        <v>337</v>
      </c>
      <c r="H65" s="803">
        <f>F65*260</f>
        <v>130</v>
      </c>
    </row>
    <row r="66" spans="1:8" ht="15" thickBot="1" x14ac:dyDescent="0.35">
      <c r="A66" s="752"/>
      <c r="B66" s="752"/>
      <c r="C66" s="740"/>
      <c r="D66" s="752"/>
      <c r="E66" s="747"/>
      <c r="F66" s="751"/>
      <c r="G66" s="747"/>
      <c r="H66" s="804"/>
    </row>
    <row r="67" spans="1:8" x14ac:dyDescent="0.3">
      <c r="A67" s="752"/>
      <c r="B67" s="741" t="s">
        <v>523</v>
      </c>
      <c r="C67" s="739"/>
      <c r="D67" s="739" t="s">
        <v>44</v>
      </c>
      <c r="E67" s="737" t="s">
        <v>11</v>
      </c>
      <c r="F67" s="750">
        <v>0.5</v>
      </c>
      <c r="G67" s="737" t="s">
        <v>337</v>
      </c>
      <c r="H67" s="803">
        <f>F67*260</f>
        <v>130</v>
      </c>
    </row>
    <row r="68" spans="1:8" ht="15" thickBot="1" x14ac:dyDescent="0.35">
      <c r="A68" s="740"/>
      <c r="B68" s="742"/>
      <c r="C68" s="740"/>
      <c r="D68" s="752"/>
      <c r="E68" s="747"/>
      <c r="F68" s="751"/>
      <c r="G68" s="747"/>
      <c r="H68" s="805"/>
    </row>
    <row r="69" spans="1:8" x14ac:dyDescent="0.3">
      <c r="A69" s="735" t="s">
        <v>459</v>
      </c>
      <c r="B69" s="736"/>
      <c r="C69" s="736"/>
      <c r="D69" s="736"/>
      <c r="E69" s="736"/>
      <c r="F69" s="736"/>
      <c r="G69" s="736"/>
    </row>
    <row r="70" spans="1:8" ht="15" thickBot="1" x14ac:dyDescent="0.35">
      <c r="A70" s="690" t="s">
        <v>506</v>
      </c>
      <c r="B70" s="691"/>
      <c r="C70" s="691"/>
      <c r="D70" s="691"/>
      <c r="E70" s="691"/>
      <c r="F70" s="691"/>
      <c r="G70" s="691"/>
    </row>
    <row r="71" spans="1:8" ht="14.7" customHeight="1" x14ac:dyDescent="0.3">
      <c r="A71" s="771" t="s">
        <v>2</v>
      </c>
      <c r="B71" s="772"/>
      <c r="C71" s="724" t="s">
        <v>4</v>
      </c>
      <c r="D71" s="726" t="s">
        <v>5</v>
      </c>
      <c r="E71" s="726" t="s">
        <v>6</v>
      </c>
      <c r="F71" s="775" t="s">
        <v>8</v>
      </c>
      <c r="G71" s="726" t="s">
        <v>7</v>
      </c>
    </row>
    <row r="72" spans="1:8" ht="15" thickBot="1" x14ac:dyDescent="0.35">
      <c r="A72" s="773"/>
      <c r="B72" s="774"/>
      <c r="C72" s="725"/>
      <c r="D72" s="727"/>
      <c r="E72" s="728"/>
      <c r="F72" s="776"/>
      <c r="G72" s="727"/>
    </row>
    <row r="73" spans="1:8" ht="15.75" customHeight="1" x14ac:dyDescent="0.3">
      <c r="A73" s="739" t="s">
        <v>527</v>
      </c>
      <c r="B73" s="739" t="s">
        <v>530</v>
      </c>
      <c r="C73" s="739"/>
      <c r="D73" s="739" t="s">
        <v>44</v>
      </c>
      <c r="E73" s="737" t="s">
        <v>11</v>
      </c>
      <c r="F73" s="745">
        <v>1</v>
      </c>
      <c r="G73" s="737" t="s">
        <v>337</v>
      </c>
      <c r="H73" s="803">
        <f>F73*260</f>
        <v>260</v>
      </c>
    </row>
    <row r="74" spans="1:8" ht="15" thickBot="1" x14ac:dyDescent="0.35">
      <c r="A74" s="740"/>
      <c r="B74" s="752"/>
      <c r="C74" s="752"/>
      <c r="D74" s="752"/>
      <c r="E74" s="747"/>
      <c r="F74" s="746"/>
      <c r="G74" s="747"/>
      <c r="H74" s="805"/>
    </row>
    <row r="75" spans="1:8" x14ac:dyDescent="0.3">
      <c r="A75" s="739" t="s">
        <v>522</v>
      </c>
      <c r="B75" s="741" t="s">
        <v>528</v>
      </c>
      <c r="C75" s="748"/>
      <c r="D75" s="739" t="s">
        <v>44</v>
      </c>
      <c r="E75" s="737" t="s">
        <v>11</v>
      </c>
      <c r="F75" s="750">
        <v>0.5</v>
      </c>
      <c r="G75" s="737" t="s">
        <v>337</v>
      </c>
      <c r="H75" s="803">
        <f>F75*260</f>
        <v>130</v>
      </c>
    </row>
    <row r="76" spans="1:8" ht="15" thickBot="1" x14ac:dyDescent="0.35">
      <c r="A76" s="740"/>
      <c r="B76" s="742"/>
      <c r="C76" s="749"/>
      <c r="D76" s="752"/>
      <c r="E76" s="747"/>
      <c r="F76" s="751"/>
      <c r="G76" s="747"/>
      <c r="H76" s="805"/>
    </row>
    <row r="77" spans="1:8" x14ac:dyDescent="0.3">
      <c r="A77" s="739" t="s">
        <v>523</v>
      </c>
      <c r="B77" s="741" t="s">
        <v>529</v>
      </c>
      <c r="C77" s="739"/>
      <c r="D77" s="739" t="s">
        <v>44</v>
      </c>
      <c r="E77" s="737" t="s">
        <v>11</v>
      </c>
      <c r="F77" s="750">
        <v>0.5</v>
      </c>
      <c r="G77" s="737" t="s">
        <v>337</v>
      </c>
      <c r="H77" s="803">
        <f>F77*260</f>
        <v>130</v>
      </c>
    </row>
    <row r="78" spans="1:8" ht="48" customHeight="1" thickBot="1" x14ac:dyDescent="0.35">
      <c r="A78" s="740"/>
      <c r="B78" s="742"/>
      <c r="C78" s="740"/>
      <c r="D78" s="752"/>
      <c r="E78" s="747"/>
      <c r="F78" s="751"/>
      <c r="G78" s="747"/>
      <c r="H78" s="805"/>
    </row>
    <row r="79" spans="1:8" x14ac:dyDescent="0.3">
      <c r="A79" s="735" t="s">
        <v>459</v>
      </c>
      <c r="B79" s="736"/>
      <c r="C79" s="736"/>
      <c r="D79" s="736"/>
      <c r="E79" s="736"/>
      <c r="F79" s="736"/>
      <c r="G79" s="736"/>
    </row>
    <row r="80" spans="1:8" ht="15" thickBot="1" x14ac:dyDescent="0.35">
      <c r="A80" s="690" t="s">
        <v>507</v>
      </c>
      <c r="B80" s="691"/>
      <c r="C80" s="691"/>
      <c r="D80" s="691"/>
      <c r="E80" s="691"/>
      <c r="F80" s="691"/>
      <c r="G80" s="691"/>
    </row>
    <row r="81" spans="1:8" ht="14.7" customHeight="1" x14ac:dyDescent="0.3">
      <c r="A81" s="771" t="s">
        <v>2</v>
      </c>
      <c r="B81" s="772"/>
      <c r="C81" s="724" t="s">
        <v>4</v>
      </c>
      <c r="D81" s="726" t="s">
        <v>5</v>
      </c>
      <c r="E81" s="726" t="s">
        <v>6</v>
      </c>
      <c r="F81" s="775" t="s">
        <v>8</v>
      </c>
      <c r="G81" s="726" t="s">
        <v>7</v>
      </c>
    </row>
    <row r="82" spans="1:8" ht="15" thickBot="1" x14ac:dyDescent="0.35">
      <c r="A82" s="773"/>
      <c r="B82" s="774"/>
      <c r="C82" s="725"/>
      <c r="D82" s="727"/>
      <c r="E82" s="728"/>
      <c r="F82" s="776"/>
      <c r="G82" s="727"/>
    </row>
    <row r="83" spans="1:8" ht="15.75" customHeight="1" x14ac:dyDescent="0.3">
      <c r="A83" s="739" t="s">
        <v>399</v>
      </c>
      <c r="B83" s="739" t="s">
        <v>522</v>
      </c>
      <c r="C83" s="739"/>
      <c r="D83" s="739" t="s">
        <v>44</v>
      </c>
      <c r="E83" s="737" t="s">
        <v>11</v>
      </c>
      <c r="F83" s="745">
        <v>0.5</v>
      </c>
      <c r="G83" s="737" t="s">
        <v>337</v>
      </c>
      <c r="H83" s="803">
        <f>F83*260</f>
        <v>130</v>
      </c>
    </row>
    <row r="84" spans="1:8" ht="15" thickBot="1" x14ac:dyDescent="0.35">
      <c r="A84" s="752"/>
      <c r="B84" s="752"/>
      <c r="C84" s="752"/>
      <c r="D84" s="752"/>
      <c r="E84" s="747"/>
      <c r="F84" s="746"/>
      <c r="G84" s="747"/>
      <c r="H84" s="804"/>
    </row>
    <row r="85" spans="1:8" x14ac:dyDescent="0.3">
      <c r="A85" s="752"/>
      <c r="B85" s="741" t="s">
        <v>523</v>
      </c>
      <c r="C85" s="748"/>
      <c r="D85" s="739" t="s">
        <v>44</v>
      </c>
      <c r="E85" s="737" t="s">
        <v>11</v>
      </c>
      <c r="F85" s="750">
        <v>0.5</v>
      </c>
      <c r="G85" s="737" t="s">
        <v>337</v>
      </c>
      <c r="H85" s="803">
        <f>F85*260</f>
        <v>130</v>
      </c>
    </row>
    <row r="86" spans="1:8" ht="15" thickBot="1" x14ac:dyDescent="0.35">
      <c r="A86" s="740"/>
      <c r="B86" s="742"/>
      <c r="C86" s="749"/>
      <c r="D86" s="752"/>
      <c r="E86" s="747"/>
      <c r="F86" s="751"/>
      <c r="G86" s="747"/>
      <c r="H86" s="804"/>
    </row>
    <row r="87" spans="1:8" x14ac:dyDescent="0.3">
      <c r="A87" s="739" t="s">
        <v>531</v>
      </c>
      <c r="B87" s="739" t="s">
        <v>522</v>
      </c>
      <c r="C87" s="739"/>
      <c r="D87" s="739" t="s">
        <v>44</v>
      </c>
      <c r="E87" s="737" t="s">
        <v>11</v>
      </c>
      <c r="F87" s="750">
        <v>0.5</v>
      </c>
      <c r="G87" s="737" t="s">
        <v>337</v>
      </c>
      <c r="H87" s="803">
        <f>F87*260</f>
        <v>130</v>
      </c>
    </row>
    <row r="88" spans="1:8" ht="15" thickBot="1" x14ac:dyDescent="0.35">
      <c r="A88" s="752"/>
      <c r="B88" s="752"/>
      <c r="C88" s="740"/>
      <c r="D88" s="752"/>
      <c r="E88" s="747"/>
      <c r="F88" s="751"/>
      <c r="G88" s="747"/>
      <c r="H88" s="804"/>
    </row>
    <row r="89" spans="1:8" x14ac:dyDescent="0.3">
      <c r="A89" s="752"/>
      <c r="B89" s="741" t="s">
        <v>523</v>
      </c>
      <c r="C89" s="739"/>
      <c r="D89" s="739" t="s">
        <v>44</v>
      </c>
      <c r="E89" s="737" t="s">
        <v>11</v>
      </c>
      <c r="F89" s="750">
        <v>0.5</v>
      </c>
      <c r="G89" s="737" t="s">
        <v>337</v>
      </c>
      <c r="H89" s="803">
        <f>F89*260</f>
        <v>130</v>
      </c>
    </row>
    <row r="90" spans="1:8" ht="15" thickBot="1" x14ac:dyDescent="0.35">
      <c r="A90" s="740"/>
      <c r="B90" s="742"/>
      <c r="C90" s="740"/>
      <c r="D90" s="752"/>
      <c r="E90" s="747"/>
      <c r="F90" s="751"/>
      <c r="G90" s="747"/>
      <c r="H90" s="805"/>
    </row>
    <row r="91" spans="1:8" x14ac:dyDescent="0.3">
      <c r="A91" s="787" t="s">
        <v>542</v>
      </c>
      <c r="B91" s="784"/>
      <c r="C91" s="748"/>
      <c r="D91" s="739" t="s">
        <v>543</v>
      </c>
      <c r="E91" s="737" t="s">
        <v>11</v>
      </c>
      <c r="F91" s="750">
        <v>0.5</v>
      </c>
      <c r="G91" s="737" t="s">
        <v>337</v>
      </c>
      <c r="H91" s="803">
        <f>F91*260</f>
        <v>130</v>
      </c>
    </row>
    <row r="92" spans="1:8" ht="15" thickBot="1" x14ac:dyDescent="0.35">
      <c r="A92" s="807"/>
      <c r="B92" s="808"/>
      <c r="C92" s="749"/>
      <c r="D92" s="752"/>
      <c r="E92" s="747"/>
      <c r="F92" s="751"/>
      <c r="G92" s="747"/>
      <c r="H92" s="805"/>
    </row>
    <row r="93" spans="1:8" x14ac:dyDescent="0.3">
      <c r="A93" s="735" t="s">
        <v>459</v>
      </c>
      <c r="B93" s="736"/>
      <c r="C93" s="736"/>
      <c r="D93" s="736"/>
      <c r="E93" s="736"/>
      <c r="F93" s="736"/>
      <c r="G93" s="736"/>
    </row>
    <row r="94" spans="1:8" ht="15" thickBot="1" x14ac:dyDescent="0.35">
      <c r="A94" s="690" t="s">
        <v>474</v>
      </c>
      <c r="B94" s="691"/>
      <c r="C94" s="691"/>
      <c r="D94" s="691"/>
      <c r="E94" s="691"/>
      <c r="F94" s="691"/>
      <c r="G94" s="691"/>
    </row>
    <row r="95" spans="1:8" ht="14.7" customHeight="1" x14ac:dyDescent="0.3">
      <c r="A95" s="771" t="s">
        <v>2</v>
      </c>
      <c r="B95" s="772"/>
      <c r="C95" s="724" t="s">
        <v>4</v>
      </c>
      <c r="D95" s="726" t="s">
        <v>5</v>
      </c>
      <c r="E95" s="726" t="s">
        <v>6</v>
      </c>
      <c r="F95" s="775" t="s">
        <v>8</v>
      </c>
      <c r="G95" s="726" t="s">
        <v>7</v>
      </c>
    </row>
    <row r="96" spans="1:8" ht="15" thickBot="1" x14ac:dyDescent="0.35">
      <c r="A96" s="773"/>
      <c r="B96" s="774"/>
      <c r="C96" s="725"/>
      <c r="D96" s="727"/>
      <c r="E96" s="728"/>
      <c r="F96" s="776"/>
      <c r="G96" s="727"/>
    </row>
    <row r="97" spans="1:8" x14ac:dyDescent="0.3">
      <c r="A97" s="739" t="s">
        <v>533</v>
      </c>
      <c r="B97" s="741" t="s">
        <v>534</v>
      </c>
      <c r="C97" s="748"/>
      <c r="D97" s="739" t="s">
        <v>535</v>
      </c>
      <c r="E97" s="737" t="s">
        <v>11</v>
      </c>
      <c r="F97" s="750">
        <v>1</v>
      </c>
      <c r="G97" s="737" t="s">
        <v>337</v>
      </c>
      <c r="H97" s="803">
        <f>F97*260</f>
        <v>260</v>
      </c>
    </row>
    <row r="98" spans="1:8" ht="15" thickBot="1" x14ac:dyDescent="0.35">
      <c r="A98" s="740"/>
      <c r="B98" s="742"/>
      <c r="C98" s="749"/>
      <c r="D98" s="752"/>
      <c r="E98" s="747"/>
      <c r="F98" s="751"/>
      <c r="G98" s="747"/>
      <c r="H98" s="805"/>
    </row>
    <row r="99" spans="1:8" x14ac:dyDescent="0.3">
      <c r="A99" s="739" t="s">
        <v>475</v>
      </c>
      <c r="B99" s="753" t="s">
        <v>476</v>
      </c>
      <c r="C99" s="743"/>
      <c r="D99" s="767"/>
      <c r="E99" s="741" t="s">
        <v>11</v>
      </c>
      <c r="F99" s="750">
        <v>4</v>
      </c>
      <c r="G99" s="737" t="s">
        <v>477</v>
      </c>
      <c r="H99" s="803">
        <f>F99*2</f>
        <v>8</v>
      </c>
    </row>
    <row r="100" spans="1:8" ht="15" thickBot="1" x14ac:dyDescent="0.35">
      <c r="A100" s="752"/>
      <c r="B100" s="760"/>
      <c r="C100" s="744"/>
      <c r="D100" s="768"/>
      <c r="E100" s="742"/>
      <c r="F100" s="759"/>
      <c r="G100" s="738"/>
      <c r="H100" s="804"/>
    </row>
    <row r="101" spans="1:8" x14ac:dyDescent="0.3">
      <c r="A101" s="752"/>
      <c r="B101" s="753" t="s">
        <v>478</v>
      </c>
      <c r="C101" s="743"/>
      <c r="D101" s="767" t="s">
        <v>479</v>
      </c>
      <c r="E101" s="741" t="s">
        <v>11</v>
      </c>
      <c r="F101" s="750">
        <v>2</v>
      </c>
      <c r="G101" s="737" t="s">
        <v>477</v>
      </c>
      <c r="H101" s="803">
        <f t="shared" ref="H101" si="0">F101*2</f>
        <v>4</v>
      </c>
    </row>
    <row r="102" spans="1:8" ht="15" thickBot="1" x14ac:dyDescent="0.35">
      <c r="A102" s="752"/>
      <c r="B102" s="760"/>
      <c r="C102" s="744"/>
      <c r="D102" s="768"/>
      <c r="E102" s="742"/>
      <c r="F102" s="759"/>
      <c r="G102" s="738"/>
      <c r="H102" s="804"/>
    </row>
    <row r="103" spans="1:8" x14ac:dyDescent="0.3">
      <c r="A103" s="752"/>
      <c r="B103" s="753" t="s">
        <v>467</v>
      </c>
      <c r="C103" s="743"/>
      <c r="D103" s="767"/>
      <c r="E103" s="741" t="s">
        <v>11</v>
      </c>
      <c r="F103" s="750">
        <v>2</v>
      </c>
      <c r="G103" s="737" t="s">
        <v>477</v>
      </c>
      <c r="H103" s="803">
        <f t="shared" ref="H103" si="1">F103*2</f>
        <v>4</v>
      </c>
    </row>
    <row r="104" spans="1:8" ht="15" thickBot="1" x14ac:dyDescent="0.35">
      <c r="A104" s="752"/>
      <c r="B104" s="760"/>
      <c r="C104" s="744"/>
      <c r="D104" s="768"/>
      <c r="E104" s="742"/>
      <c r="F104" s="759"/>
      <c r="G104" s="738"/>
      <c r="H104" s="804"/>
    </row>
    <row r="105" spans="1:8" x14ac:dyDescent="0.3">
      <c r="A105" s="752"/>
      <c r="B105" s="753" t="s">
        <v>480</v>
      </c>
      <c r="C105" s="743"/>
      <c r="D105" s="767"/>
      <c r="E105" s="741" t="s">
        <v>11</v>
      </c>
      <c r="F105" s="750">
        <v>2</v>
      </c>
      <c r="G105" s="737" t="s">
        <v>477</v>
      </c>
      <c r="H105" s="803">
        <f t="shared" ref="H105" si="2">F105*2</f>
        <v>4</v>
      </c>
    </row>
    <row r="106" spans="1:8" ht="15" thickBot="1" x14ac:dyDescent="0.35">
      <c r="A106" s="752"/>
      <c r="B106" s="760"/>
      <c r="C106" s="744"/>
      <c r="D106" s="768"/>
      <c r="E106" s="742"/>
      <c r="F106" s="759"/>
      <c r="G106" s="738"/>
      <c r="H106" s="804"/>
    </row>
    <row r="107" spans="1:8" x14ac:dyDescent="0.3">
      <c r="A107" s="752"/>
      <c r="B107" s="753" t="s">
        <v>481</v>
      </c>
      <c r="C107" s="743"/>
      <c r="D107" s="767"/>
      <c r="E107" s="741" t="s">
        <v>11</v>
      </c>
      <c r="F107" s="750">
        <v>2</v>
      </c>
      <c r="G107" s="737" t="s">
        <v>477</v>
      </c>
      <c r="H107" s="803">
        <f t="shared" ref="H107" si="3">F107*2</f>
        <v>4</v>
      </c>
    </row>
    <row r="108" spans="1:8" ht="15" thickBot="1" x14ac:dyDescent="0.35">
      <c r="A108" s="752"/>
      <c r="B108" s="760"/>
      <c r="C108" s="744"/>
      <c r="D108" s="768"/>
      <c r="E108" s="742"/>
      <c r="F108" s="759"/>
      <c r="G108" s="738"/>
      <c r="H108" s="804"/>
    </row>
    <row r="109" spans="1:8" x14ac:dyDescent="0.3">
      <c r="A109" s="752"/>
      <c r="B109" s="753" t="s">
        <v>482</v>
      </c>
      <c r="C109" s="743"/>
      <c r="D109" s="767"/>
      <c r="E109" s="741" t="s">
        <v>11</v>
      </c>
      <c r="F109" s="750">
        <v>2</v>
      </c>
      <c r="G109" s="737" t="s">
        <v>477</v>
      </c>
      <c r="H109" s="803">
        <f t="shared" ref="H109" si="4">F109*2</f>
        <v>4</v>
      </c>
    </row>
    <row r="110" spans="1:8" ht="15" thickBot="1" x14ac:dyDescent="0.35">
      <c r="A110" s="752"/>
      <c r="B110" s="760"/>
      <c r="C110" s="744"/>
      <c r="D110" s="768"/>
      <c r="E110" s="742"/>
      <c r="F110" s="759"/>
      <c r="G110" s="738"/>
      <c r="H110" s="804"/>
    </row>
    <row r="111" spans="1:8" x14ac:dyDescent="0.3">
      <c r="A111" s="752"/>
      <c r="B111" s="753" t="s">
        <v>483</v>
      </c>
      <c r="C111" s="743"/>
      <c r="D111" s="767"/>
      <c r="E111" s="741" t="s">
        <v>11</v>
      </c>
      <c r="F111" s="750">
        <v>2</v>
      </c>
      <c r="G111" s="737" t="s">
        <v>477</v>
      </c>
      <c r="H111" s="803">
        <f t="shared" ref="H111" si="5">F111*2</f>
        <v>4</v>
      </c>
    </row>
    <row r="112" spans="1:8" ht="15" thickBot="1" x14ac:dyDescent="0.35">
      <c r="A112" s="740"/>
      <c r="B112" s="760"/>
      <c r="C112" s="744"/>
      <c r="D112" s="768"/>
      <c r="E112" s="742"/>
      <c r="F112" s="759"/>
      <c r="G112" s="738"/>
      <c r="H112" s="804"/>
    </row>
    <row r="113" spans="1:18" x14ac:dyDescent="0.3">
      <c r="A113" s="739" t="s">
        <v>475</v>
      </c>
      <c r="B113" s="753" t="s">
        <v>484</v>
      </c>
      <c r="C113" s="755">
        <v>27.8</v>
      </c>
      <c r="D113" s="737"/>
      <c r="E113" s="741" t="s">
        <v>11</v>
      </c>
      <c r="F113" s="750">
        <v>2</v>
      </c>
      <c r="G113" s="737" t="s">
        <v>477</v>
      </c>
      <c r="H113" s="803">
        <f t="shared" ref="H113" si="6">F113*2</f>
        <v>4</v>
      </c>
    </row>
    <row r="114" spans="1:18" ht="15" thickBot="1" x14ac:dyDescent="0.35">
      <c r="A114" s="752"/>
      <c r="B114" s="760"/>
      <c r="C114" s="761"/>
      <c r="D114" s="738"/>
      <c r="E114" s="742"/>
      <c r="F114" s="759"/>
      <c r="G114" s="738"/>
      <c r="H114" s="804"/>
    </row>
    <row r="115" spans="1:18" x14ac:dyDescent="0.3">
      <c r="A115" s="752"/>
      <c r="B115" s="766" t="s">
        <v>484</v>
      </c>
      <c r="C115" s="763">
        <v>30.2</v>
      </c>
      <c r="D115" s="764"/>
      <c r="E115" s="765" t="s">
        <v>11</v>
      </c>
      <c r="F115" s="750">
        <v>2</v>
      </c>
      <c r="G115" s="764" t="s">
        <v>477</v>
      </c>
      <c r="H115" s="803">
        <f t="shared" ref="H115" si="7">F115*2</f>
        <v>4</v>
      </c>
    </row>
    <row r="116" spans="1:18" ht="15" thickBot="1" x14ac:dyDescent="0.35">
      <c r="A116" s="740"/>
      <c r="B116" s="754"/>
      <c r="C116" s="756"/>
      <c r="D116" s="757"/>
      <c r="E116" s="758"/>
      <c r="F116" s="759"/>
      <c r="G116" s="757"/>
      <c r="H116" s="804"/>
    </row>
    <row r="117" spans="1:18" s="152" customFormat="1" x14ac:dyDescent="0.3">
      <c r="A117" s="739" t="s">
        <v>475</v>
      </c>
      <c r="B117" s="753" t="s">
        <v>485</v>
      </c>
      <c r="C117" s="755"/>
      <c r="D117" s="737"/>
      <c r="E117" s="741" t="s">
        <v>11</v>
      </c>
      <c r="F117" s="750">
        <v>2</v>
      </c>
      <c r="G117" s="737" t="s">
        <v>477</v>
      </c>
      <c r="H117" s="803">
        <f t="shared" ref="H117" si="8">F117*2</f>
        <v>4</v>
      </c>
      <c r="I117"/>
      <c r="J117"/>
      <c r="K117"/>
      <c r="L117"/>
      <c r="M117"/>
      <c r="N117"/>
      <c r="O117"/>
      <c r="P117"/>
      <c r="Q117"/>
      <c r="R117"/>
    </row>
    <row r="118" spans="1:18" s="153" customFormat="1" ht="15" thickBot="1" x14ac:dyDescent="0.35">
      <c r="A118" s="752"/>
      <c r="B118" s="760"/>
      <c r="C118" s="761"/>
      <c r="D118" s="738"/>
      <c r="E118" s="742"/>
      <c r="F118" s="759"/>
      <c r="G118" s="738"/>
      <c r="H118" s="804"/>
      <c r="I118"/>
      <c r="J118"/>
      <c r="K118"/>
      <c r="L118"/>
      <c r="M118"/>
      <c r="N118"/>
      <c r="O118"/>
      <c r="P118"/>
      <c r="Q118"/>
      <c r="R118"/>
    </row>
    <row r="119" spans="1:18" x14ac:dyDescent="0.3">
      <c r="A119" s="752"/>
      <c r="B119" s="753" t="s">
        <v>485</v>
      </c>
      <c r="C119" s="755"/>
      <c r="D119" s="737"/>
      <c r="E119" s="741" t="s">
        <v>11</v>
      </c>
      <c r="F119" s="750">
        <v>2</v>
      </c>
      <c r="G119" s="737" t="s">
        <v>477</v>
      </c>
      <c r="H119" s="803">
        <f t="shared" ref="H119" si="9">F119*2</f>
        <v>4</v>
      </c>
    </row>
    <row r="120" spans="1:18" ht="15" thickBot="1" x14ac:dyDescent="0.35">
      <c r="A120" s="752"/>
      <c r="B120" s="754"/>
      <c r="C120" s="756"/>
      <c r="D120" s="757"/>
      <c r="E120" s="758"/>
      <c r="F120" s="759"/>
      <c r="G120" s="757"/>
      <c r="H120" s="804"/>
    </row>
    <row r="121" spans="1:18" x14ac:dyDescent="0.3">
      <c r="A121" s="752"/>
      <c r="B121" s="739" t="s">
        <v>486</v>
      </c>
      <c r="C121" s="743"/>
      <c r="D121" s="739"/>
      <c r="E121" s="739" t="s">
        <v>11</v>
      </c>
      <c r="F121" s="729">
        <v>2</v>
      </c>
      <c r="G121" s="731" t="s">
        <v>477</v>
      </c>
      <c r="H121" s="803">
        <f t="shared" ref="H121" si="10">F121*2</f>
        <v>4</v>
      </c>
    </row>
    <row r="122" spans="1:18" ht="15" thickBot="1" x14ac:dyDescent="0.35">
      <c r="A122" s="752"/>
      <c r="B122" s="752"/>
      <c r="C122" s="762"/>
      <c r="D122" s="752"/>
      <c r="E122" s="752"/>
      <c r="F122" s="730"/>
      <c r="G122" s="732"/>
      <c r="H122" s="805"/>
    </row>
    <row r="123" spans="1:18" ht="15" thickBot="1" x14ac:dyDescent="0.35">
      <c r="A123" s="733" t="s">
        <v>487</v>
      </c>
      <c r="B123" s="734"/>
      <c r="C123" s="734"/>
      <c r="D123" s="734"/>
      <c r="E123" s="734"/>
      <c r="F123" s="734"/>
      <c r="G123" s="734"/>
    </row>
    <row r="124" spans="1:18" ht="21" thickBot="1" x14ac:dyDescent="0.35">
      <c r="A124" s="282" t="s">
        <v>475</v>
      </c>
      <c r="B124" s="296" t="s">
        <v>544</v>
      </c>
      <c r="C124" s="297"/>
      <c r="D124" s="298"/>
      <c r="E124" s="282" t="s">
        <v>488</v>
      </c>
      <c r="F124" s="293">
        <v>80</v>
      </c>
      <c r="G124" s="285" t="s">
        <v>22</v>
      </c>
      <c r="H124" s="308">
        <f>F124</f>
        <v>80</v>
      </c>
    </row>
    <row r="125" spans="1:18" ht="21" thickBot="1" x14ac:dyDescent="0.35">
      <c r="A125" s="282" t="s">
        <v>489</v>
      </c>
      <c r="B125" s="296" t="s">
        <v>544</v>
      </c>
      <c r="C125" s="297"/>
      <c r="D125" s="298"/>
      <c r="E125" s="282" t="s">
        <v>488</v>
      </c>
      <c r="F125" s="293">
        <v>80</v>
      </c>
      <c r="G125" s="285" t="s">
        <v>22</v>
      </c>
      <c r="H125" s="308">
        <f t="shared" ref="H125:H135" si="11">F125</f>
        <v>80</v>
      </c>
    </row>
    <row r="126" spans="1:18" ht="21" thickBot="1" x14ac:dyDescent="0.35">
      <c r="A126" s="282" t="s">
        <v>490</v>
      </c>
      <c r="B126" s="296" t="s">
        <v>544</v>
      </c>
      <c r="C126" s="297"/>
      <c r="D126" s="298"/>
      <c r="E126" s="282" t="s">
        <v>488</v>
      </c>
      <c r="F126" s="293">
        <v>80</v>
      </c>
      <c r="G126" s="285" t="s">
        <v>22</v>
      </c>
      <c r="H126" s="308">
        <f t="shared" si="11"/>
        <v>80</v>
      </c>
    </row>
    <row r="127" spans="1:18" ht="21" thickBot="1" x14ac:dyDescent="0.35">
      <c r="A127" s="282" t="s">
        <v>491</v>
      </c>
      <c r="B127" s="296" t="s">
        <v>544</v>
      </c>
      <c r="C127" s="297"/>
      <c r="D127" s="298"/>
      <c r="E127" s="282" t="s">
        <v>488</v>
      </c>
      <c r="F127" s="293">
        <v>80</v>
      </c>
      <c r="G127" s="285" t="s">
        <v>22</v>
      </c>
      <c r="H127" s="308">
        <f t="shared" si="11"/>
        <v>80</v>
      </c>
    </row>
    <row r="128" spans="1:18" ht="21" thickBot="1" x14ac:dyDescent="0.35">
      <c r="A128" s="282" t="s">
        <v>492</v>
      </c>
      <c r="B128" s="296" t="s">
        <v>544</v>
      </c>
      <c r="C128" s="297"/>
      <c r="D128" s="298"/>
      <c r="E128" s="282" t="s">
        <v>488</v>
      </c>
      <c r="F128" s="293">
        <v>80</v>
      </c>
      <c r="G128" s="285" t="s">
        <v>22</v>
      </c>
      <c r="H128" s="308">
        <f t="shared" si="11"/>
        <v>80</v>
      </c>
    </row>
    <row r="129" spans="1:8" ht="21" thickBot="1" x14ac:dyDescent="0.35">
      <c r="A129" s="282" t="s">
        <v>493</v>
      </c>
      <c r="B129" s="296" t="s">
        <v>544</v>
      </c>
      <c r="C129" s="297"/>
      <c r="D129" s="298"/>
      <c r="E129" s="282" t="s">
        <v>488</v>
      </c>
      <c r="F129" s="293">
        <v>80</v>
      </c>
      <c r="G129" s="285" t="s">
        <v>22</v>
      </c>
      <c r="H129" s="308">
        <f t="shared" si="11"/>
        <v>80</v>
      </c>
    </row>
    <row r="130" spans="1:8" ht="15" thickBot="1" x14ac:dyDescent="0.35">
      <c r="A130" s="282" t="s">
        <v>475</v>
      </c>
      <c r="B130" s="296" t="s">
        <v>545</v>
      </c>
      <c r="C130" s="297"/>
      <c r="D130" s="298"/>
      <c r="E130" s="282" t="s">
        <v>488</v>
      </c>
      <c r="F130" s="293">
        <v>80</v>
      </c>
      <c r="G130" s="285" t="s">
        <v>22</v>
      </c>
      <c r="H130" s="308">
        <f t="shared" si="11"/>
        <v>80</v>
      </c>
    </row>
    <row r="131" spans="1:8" ht="15" thickBot="1" x14ac:dyDescent="0.35">
      <c r="A131" s="282" t="s">
        <v>489</v>
      </c>
      <c r="B131" s="296" t="s">
        <v>545</v>
      </c>
      <c r="C131" s="297"/>
      <c r="D131" s="298"/>
      <c r="E131" s="282" t="s">
        <v>488</v>
      </c>
      <c r="F131" s="293">
        <v>80</v>
      </c>
      <c r="G131" s="285" t="s">
        <v>22</v>
      </c>
      <c r="H131" s="308">
        <f t="shared" si="11"/>
        <v>80</v>
      </c>
    </row>
    <row r="132" spans="1:8" ht="15" thickBot="1" x14ac:dyDescent="0.35">
      <c r="A132" s="282" t="s">
        <v>490</v>
      </c>
      <c r="B132" s="296" t="s">
        <v>545</v>
      </c>
      <c r="C132" s="297"/>
      <c r="D132" s="298"/>
      <c r="E132" s="282" t="s">
        <v>488</v>
      </c>
      <c r="F132" s="293">
        <v>80</v>
      </c>
      <c r="G132" s="285" t="s">
        <v>22</v>
      </c>
      <c r="H132" s="308">
        <f t="shared" si="11"/>
        <v>80</v>
      </c>
    </row>
    <row r="133" spans="1:8" ht="15" thickBot="1" x14ac:dyDescent="0.35">
      <c r="A133" s="282" t="s">
        <v>491</v>
      </c>
      <c r="B133" s="296" t="s">
        <v>545</v>
      </c>
      <c r="C133" s="297"/>
      <c r="D133" s="298"/>
      <c r="E133" s="282" t="s">
        <v>488</v>
      </c>
      <c r="F133" s="293">
        <v>80</v>
      </c>
      <c r="G133" s="285" t="s">
        <v>22</v>
      </c>
      <c r="H133" s="308">
        <f t="shared" si="11"/>
        <v>80</v>
      </c>
    </row>
    <row r="134" spans="1:8" ht="15" thickBot="1" x14ac:dyDescent="0.35">
      <c r="A134" s="282" t="s">
        <v>492</v>
      </c>
      <c r="B134" s="296" t="s">
        <v>545</v>
      </c>
      <c r="C134" s="297"/>
      <c r="D134" s="298"/>
      <c r="E134" s="282" t="s">
        <v>488</v>
      </c>
      <c r="F134" s="293">
        <v>80</v>
      </c>
      <c r="G134" s="285" t="s">
        <v>22</v>
      </c>
      <c r="H134" s="308">
        <f t="shared" si="11"/>
        <v>80</v>
      </c>
    </row>
    <row r="135" spans="1:8" ht="15" thickBot="1" x14ac:dyDescent="0.35">
      <c r="A135" s="282" t="s">
        <v>493</v>
      </c>
      <c r="B135" s="296" t="s">
        <v>545</v>
      </c>
      <c r="C135" s="297"/>
      <c r="D135" s="298"/>
      <c r="E135" s="282" t="s">
        <v>488</v>
      </c>
      <c r="F135" s="293">
        <v>80</v>
      </c>
      <c r="G135" s="285" t="s">
        <v>22</v>
      </c>
      <c r="H135" s="308">
        <f t="shared" si="11"/>
        <v>80</v>
      </c>
    </row>
    <row r="136" spans="1:8" x14ac:dyDescent="0.3">
      <c r="A136" s="777" t="s">
        <v>459</v>
      </c>
      <c r="B136" s="778"/>
      <c r="C136" s="778"/>
      <c r="D136" s="778"/>
      <c r="E136" s="778"/>
      <c r="F136" s="778"/>
      <c r="G136" s="778"/>
    </row>
    <row r="137" spans="1:8" ht="15" thickBot="1" x14ac:dyDescent="0.35">
      <c r="A137" s="777" t="s">
        <v>502</v>
      </c>
      <c r="B137" s="778"/>
      <c r="C137" s="778"/>
      <c r="D137" s="778"/>
      <c r="E137" s="778"/>
      <c r="F137" s="778"/>
      <c r="G137" s="778"/>
    </row>
    <row r="138" spans="1:8" ht="15.45" customHeight="1" x14ac:dyDescent="0.3">
      <c r="A138" s="771" t="s">
        <v>2</v>
      </c>
      <c r="B138" s="772"/>
      <c r="C138" s="724" t="s">
        <v>4</v>
      </c>
      <c r="D138" s="726" t="s">
        <v>5</v>
      </c>
      <c r="E138" s="726" t="s">
        <v>6</v>
      </c>
      <c r="F138" s="775" t="s">
        <v>8</v>
      </c>
      <c r="G138" s="726" t="s">
        <v>7</v>
      </c>
    </row>
    <row r="139" spans="1:8" ht="15" thickBot="1" x14ac:dyDescent="0.35">
      <c r="A139" s="773"/>
      <c r="B139" s="774"/>
      <c r="C139" s="788"/>
      <c r="D139" s="727"/>
      <c r="E139" s="728"/>
      <c r="F139" s="776"/>
      <c r="G139" s="780"/>
    </row>
    <row r="140" spans="1:8" x14ac:dyDescent="0.3">
      <c r="A140" s="739" t="s">
        <v>460</v>
      </c>
      <c r="B140" s="278"/>
      <c r="C140" s="279"/>
      <c r="D140" s="793" t="s">
        <v>499</v>
      </c>
      <c r="E140" s="796" t="s">
        <v>11</v>
      </c>
      <c r="F140" s="789">
        <v>80</v>
      </c>
      <c r="G140" s="769" t="s">
        <v>28</v>
      </c>
      <c r="H140" s="324">
        <f>F140*4</f>
        <v>320</v>
      </c>
    </row>
    <row r="141" spans="1:8" x14ac:dyDescent="0.3">
      <c r="A141" s="752"/>
      <c r="B141" s="280"/>
      <c r="C141" s="281"/>
      <c r="D141" s="794"/>
      <c r="E141" s="797"/>
      <c r="F141" s="790"/>
      <c r="G141" s="798"/>
      <c r="H141" s="792"/>
    </row>
    <row r="142" spans="1:8" x14ac:dyDescent="0.3">
      <c r="A142" s="752"/>
      <c r="B142" s="280"/>
      <c r="C142" s="281"/>
      <c r="D142" s="794"/>
      <c r="E142" s="797"/>
      <c r="F142" s="790"/>
      <c r="G142" s="798"/>
      <c r="H142" s="792"/>
    </row>
    <row r="143" spans="1:8" ht="15" thickBot="1" x14ac:dyDescent="0.35">
      <c r="A143" s="752"/>
      <c r="B143" s="280"/>
      <c r="C143" s="281"/>
      <c r="D143" s="794"/>
      <c r="E143" s="797"/>
      <c r="F143" s="790"/>
      <c r="G143" s="798"/>
      <c r="H143" s="792"/>
    </row>
    <row r="144" spans="1:8" x14ac:dyDescent="0.3">
      <c r="A144" s="739" t="s">
        <v>461</v>
      </c>
      <c r="B144" s="277"/>
      <c r="C144" s="279"/>
      <c r="D144" s="793" t="s">
        <v>499</v>
      </c>
      <c r="E144" s="793" t="s">
        <v>11</v>
      </c>
      <c r="F144" s="789">
        <v>60</v>
      </c>
      <c r="G144" s="769" t="s">
        <v>89</v>
      </c>
      <c r="H144" s="792">
        <v>120</v>
      </c>
    </row>
    <row r="145" spans="1:8" ht="15" thickBot="1" x14ac:dyDescent="0.35">
      <c r="A145" s="752"/>
      <c r="B145" s="282"/>
      <c r="C145" s="284"/>
      <c r="D145" s="795"/>
      <c r="E145" s="795"/>
      <c r="F145" s="791"/>
      <c r="G145" s="770"/>
      <c r="H145" s="792"/>
    </row>
    <row r="146" spans="1:8" ht="31.2" thickBot="1" x14ac:dyDescent="0.35">
      <c r="A146" s="287" t="s">
        <v>462</v>
      </c>
      <c r="B146" s="288"/>
      <c r="C146" s="284"/>
      <c r="D146" s="285" t="s">
        <v>14</v>
      </c>
      <c r="E146" s="286" t="s">
        <v>11</v>
      </c>
      <c r="F146" s="283">
        <v>0.5</v>
      </c>
      <c r="G146" s="289" t="s">
        <v>337</v>
      </c>
      <c r="H146" s="274">
        <f>F146*260</f>
        <v>130</v>
      </c>
    </row>
    <row r="147" spans="1:8" x14ac:dyDescent="0.3">
      <c r="A147" s="735" t="s">
        <v>459</v>
      </c>
      <c r="B147" s="736"/>
      <c r="C147" s="736"/>
      <c r="D147" s="736"/>
      <c r="E147" s="736"/>
      <c r="F147" s="736"/>
      <c r="G147" s="736"/>
    </row>
    <row r="148" spans="1:8" ht="15" thickBot="1" x14ac:dyDescent="0.35">
      <c r="A148" s="690" t="s">
        <v>510</v>
      </c>
      <c r="B148" s="691"/>
      <c r="C148" s="691"/>
      <c r="D148" s="691"/>
      <c r="E148" s="691"/>
      <c r="F148" s="691"/>
      <c r="G148" s="691"/>
    </row>
    <row r="149" spans="1:8" ht="14.7" customHeight="1" x14ac:dyDescent="0.3">
      <c r="A149" s="771" t="s">
        <v>2</v>
      </c>
      <c r="B149" s="772"/>
      <c r="C149" s="724" t="s">
        <v>4</v>
      </c>
      <c r="D149" s="726" t="s">
        <v>5</v>
      </c>
      <c r="E149" s="726" t="s">
        <v>6</v>
      </c>
      <c r="F149" s="775" t="s">
        <v>8</v>
      </c>
      <c r="G149" s="726" t="s">
        <v>7</v>
      </c>
    </row>
    <row r="150" spans="1:8" ht="15" thickBot="1" x14ac:dyDescent="0.35">
      <c r="A150" s="773"/>
      <c r="B150" s="774"/>
      <c r="C150" s="725"/>
      <c r="D150" s="727"/>
      <c r="E150" s="728"/>
      <c r="F150" s="776"/>
      <c r="G150" s="727"/>
    </row>
    <row r="151" spans="1:8" x14ac:dyDescent="0.3">
      <c r="A151" s="787" t="s">
        <v>537</v>
      </c>
      <c r="B151" s="784"/>
      <c r="C151" s="739"/>
      <c r="D151" s="739" t="s">
        <v>44</v>
      </c>
      <c r="E151" s="737" t="s">
        <v>11</v>
      </c>
      <c r="F151" s="745">
        <v>0.5</v>
      </c>
      <c r="G151" s="737" t="s">
        <v>337</v>
      </c>
      <c r="H151" s="324">
        <f>F151*260</f>
        <v>130</v>
      </c>
    </row>
    <row r="152" spans="1:8" ht="15" thickBot="1" x14ac:dyDescent="0.35">
      <c r="A152" s="807"/>
      <c r="B152" s="808"/>
      <c r="C152" s="740"/>
      <c r="D152" s="752"/>
      <c r="E152" s="747"/>
      <c r="F152" s="746"/>
      <c r="G152" s="738"/>
      <c r="H152" s="325"/>
    </row>
    <row r="153" spans="1:8" x14ac:dyDescent="0.3">
      <c r="A153" s="735" t="s">
        <v>459</v>
      </c>
      <c r="B153" s="736"/>
      <c r="C153" s="736"/>
      <c r="D153" s="736"/>
      <c r="E153" s="736"/>
      <c r="F153" s="736"/>
      <c r="G153" s="736"/>
    </row>
    <row r="154" spans="1:8" ht="15" thickBot="1" x14ac:dyDescent="0.35">
      <c r="A154" s="690" t="s">
        <v>508</v>
      </c>
      <c r="B154" s="691"/>
      <c r="C154" s="691"/>
      <c r="D154" s="691"/>
      <c r="E154" s="691"/>
      <c r="F154" s="691"/>
      <c r="G154" s="691"/>
    </row>
    <row r="155" spans="1:8" ht="14.7" customHeight="1" x14ac:dyDescent="0.3">
      <c r="A155" s="771" t="s">
        <v>2</v>
      </c>
      <c r="B155" s="772"/>
      <c r="C155" s="724" t="s">
        <v>4</v>
      </c>
      <c r="D155" s="726" t="s">
        <v>5</v>
      </c>
      <c r="E155" s="726" t="s">
        <v>6</v>
      </c>
      <c r="F155" s="775" t="s">
        <v>8</v>
      </c>
      <c r="G155" s="726" t="s">
        <v>7</v>
      </c>
    </row>
    <row r="156" spans="1:8" ht="15" thickBot="1" x14ac:dyDescent="0.35">
      <c r="A156" s="773"/>
      <c r="B156" s="774"/>
      <c r="C156" s="725"/>
      <c r="D156" s="727"/>
      <c r="E156" s="728"/>
      <c r="F156" s="776"/>
      <c r="G156" s="727"/>
    </row>
    <row r="157" spans="1:8" ht="15.75" customHeight="1" x14ac:dyDescent="0.3">
      <c r="A157" s="787" t="s">
        <v>536</v>
      </c>
      <c r="B157" s="784"/>
      <c r="C157" s="739"/>
      <c r="D157" s="739" t="s">
        <v>44</v>
      </c>
      <c r="E157" s="737" t="s">
        <v>11</v>
      </c>
      <c r="F157" s="745">
        <v>0.5</v>
      </c>
      <c r="G157" s="737" t="s">
        <v>337</v>
      </c>
      <c r="H157" s="324">
        <f>F157*260</f>
        <v>130</v>
      </c>
    </row>
    <row r="158" spans="1:8" ht="15" thickBot="1" x14ac:dyDescent="0.35">
      <c r="A158" s="807"/>
      <c r="B158" s="808"/>
      <c r="C158" s="752"/>
      <c r="D158" s="752"/>
      <c r="E158" s="747"/>
      <c r="F158" s="746"/>
      <c r="G158" s="747"/>
      <c r="H158" s="792"/>
    </row>
    <row r="159" spans="1:8" x14ac:dyDescent="0.3">
      <c r="A159" s="787" t="s">
        <v>399</v>
      </c>
      <c r="B159" s="784"/>
      <c r="C159" s="748"/>
      <c r="D159" s="739" t="s">
        <v>44</v>
      </c>
      <c r="E159" s="737" t="s">
        <v>11</v>
      </c>
      <c r="F159" s="745">
        <v>0.5</v>
      </c>
      <c r="G159" s="737" t="s">
        <v>337</v>
      </c>
      <c r="H159" s="792">
        <f>F159*260</f>
        <v>130</v>
      </c>
    </row>
    <row r="160" spans="1:8" ht="15" thickBot="1" x14ac:dyDescent="0.35">
      <c r="A160" s="807"/>
      <c r="B160" s="808"/>
      <c r="C160" s="749"/>
      <c r="D160" s="752"/>
      <c r="E160" s="747"/>
      <c r="F160" s="746"/>
      <c r="G160" s="738"/>
      <c r="H160" s="792"/>
    </row>
    <row r="161" spans="1:8" x14ac:dyDescent="0.3">
      <c r="A161" s="787" t="s">
        <v>537</v>
      </c>
      <c r="B161" s="784"/>
      <c r="C161" s="739"/>
      <c r="D161" s="739" t="s">
        <v>44</v>
      </c>
      <c r="E161" s="737" t="s">
        <v>11</v>
      </c>
      <c r="F161" s="745">
        <v>0.5</v>
      </c>
      <c r="G161" s="737" t="s">
        <v>337</v>
      </c>
      <c r="H161" s="792">
        <f>F161*260</f>
        <v>130</v>
      </c>
    </row>
    <row r="162" spans="1:8" ht="15" thickBot="1" x14ac:dyDescent="0.35">
      <c r="A162" s="807"/>
      <c r="B162" s="808"/>
      <c r="C162" s="740"/>
      <c r="D162" s="752"/>
      <c r="E162" s="747"/>
      <c r="F162" s="746"/>
      <c r="G162" s="738"/>
      <c r="H162" s="325"/>
    </row>
    <row r="163" spans="1:8" x14ac:dyDescent="0.3">
      <c r="A163" s="735" t="s">
        <v>459</v>
      </c>
      <c r="B163" s="736"/>
      <c r="C163" s="736"/>
      <c r="D163" s="736"/>
      <c r="E163" s="736"/>
      <c r="F163" s="736"/>
      <c r="G163" s="736"/>
    </row>
    <row r="164" spans="1:8" ht="15" thickBot="1" x14ac:dyDescent="0.35">
      <c r="A164" s="690" t="s">
        <v>509</v>
      </c>
      <c r="B164" s="691"/>
      <c r="C164" s="691"/>
      <c r="D164" s="691"/>
      <c r="E164" s="691"/>
      <c r="F164" s="691"/>
      <c r="G164" s="691"/>
    </row>
    <row r="165" spans="1:8" ht="14.7" customHeight="1" x14ac:dyDescent="0.3">
      <c r="A165" s="771" t="s">
        <v>2</v>
      </c>
      <c r="B165" s="772"/>
      <c r="C165" s="724" t="s">
        <v>4</v>
      </c>
      <c r="D165" s="726" t="s">
        <v>5</v>
      </c>
      <c r="E165" s="726" t="s">
        <v>6</v>
      </c>
      <c r="F165" s="775" t="s">
        <v>8</v>
      </c>
      <c r="G165" s="726" t="s">
        <v>7</v>
      </c>
    </row>
    <row r="166" spans="1:8" ht="15" thickBot="1" x14ac:dyDescent="0.35">
      <c r="A166" s="773"/>
      <c r="B166" s="774"/>
      <c r="C166" s="725"/>
      <c r="D166" s="727"/>
      <c r="E166" s="728"/>
      <c r="F166" s="776"/>
      <c r="G166" s="727"/>
    </row>
    <row r="167" spans="1:8" ht="15.75" customHeight="1" x14ac:dyDescent="0.3">
      <c r="A167" s="787" t="s">
        <v>538</v>
      </c>
      <c r="B167" s="784"/>
      <c r="C167" s="739"/>
      <c r="D167" s="739" t="s">
        <v>323</v>
      </c>
      <c r="E167" s="737" t="s">
        <v>11</v>
      </c>
      <c r="F167" s="745">
        <v>1</v>
      </c>
      <c r="G167" s="737" t="s">
        <v>337</v>
      </c>
      <c r="H167" s="324">
        <f>F167*260</f>
        <v>260</v>
      </c>
    </row>
    <row r="168" spans="1:8" ht="15" thickBot="1" x14ac:dyDescent="0.35">
      <c r="A168" s="807"/>
      <c r="B168" s="808"/>
      <c r="C168" s="752"/>
      <c r="D168" s="752"/>
      <c r="E168" s="747"/>
      <c r="F168" s="746"/>
      <c r="G168" s="747"/>
      <c r="H168" s="792"/>
    </row>
    <row r="169" spans="1:8" x14ac:dyDescent="0.3">
      <c r="A169" s="787" t="s">
        <v>399</v>
      </c>
      <c r="B169" s="784"/>
      <c r="C169" s="748"/>
      <c r="D169" s="739" t="s">
        <v>44</v>
      </c>
      <c r="E169" s="737" t="s">
        <v>11</v>
      </c>
      <c r="F169" s="745">
        <v>0.5</v>
      </c>
      <c r="G169" s="737" t="s">
        <v>337</v>
      </c>
      <c r="H169" s="792">
        <f>F169*260</f>
        <v>130</v>
      </c>
    </row>
    <row r="170" spans="1:8" ht="15" thickBot="1" x14ac:dyDescent="0.35">
      <c r="A170" s="807"/>
      <c r="B170" s="808"/>
      <c r="C170" s="749"/>
      <c r="D170" s="752"/>
      <c r="E170" s="747"/>
      <c r="F170" s="746"/>
      <c r="G170" s="738"/>
      <c r="H170" s="792"/>
    </row>
    <row r="171" spans="1:8" x14ac:dyDescent="0.3">
      <c r="A171" s="787" t="s">
        <v>537</v>
      </c>
      <c r="B171" s="784"/>
      <c r="C171" s="739"/>
      <c r="D171" s="739" t="s">
        <v>44</v>
      </c>
      <c r="E171" s="737" t="s">
        <v>11</v>
      </c>
      <c r="F171" s="745">
        <v>0.5</v>
      </c>
      <c r="G171" s="737" t="s">
        <v>337</v>
      </c>
      <c r="H171" s="792">
        <f>F171*260</f>
        <v>130</v>
      </c>
    </row>
    <row r="172" spans="1:8" ht="15" thickBot="1" x14ac:dyDescent="0.35">
      <c r="A172" s="807"/>
      <c r="B172" s="808"/>
      <c r="C172" s="740"/>
      <c r="D172" s="752"/>
      <c r="E172" s="747"/>
      <c r="F172" s="746"/>
      <c r="G172" s="738"/>
      <c r="H172" s="325"/>
    </row>
    <row r="173" spans="1:8" x14ac:dyDescent="0.3">
      <c r="A173" s="735" t="s">
        <v>459</v>
      </c>
      <c r="B173" s="778"/>
      <c r="C173" s="778"/>
      <c r="D173" s="778"/>
      <c r="E173" s="778"/>
      <c r="F173" s="778"/>
      <c r="G173" s="778"/>
    </row>
    <row r="174" spans="1:8" ht="15" thickBot="1" x14ac:dyDescent="0.35">
      <c r="A174" s="690" t="s">
        <v>463</v>
      </c>
      <c r="B174" s="691"/>
      <c r="C174" s="691"/>
      <c r="D174" s="691"/>
      <c r="E174" s="691"/>
      <c r="F174" s="691"/>
      <c r="G174" s="691"/>
    </row>
    <row r="175" spans="1:8" ht="14.7" customHeight="1" x14ac:dyDescent="0.3">
      <c r="A175" s="771" t="s">
        <v>2</v>
      </c>
      <c r="B175" s="772"/>
      <c r="C175" s="724" t="s">
        <v>4</v>
      </c>
      <c r="D175" s="726" t="s">
        <v>5</v>
      </c>
      <c r="E175" s="726" t="s">
        <v>6</v>
      </c>
      <c r="F175" s="775" t="s">
        <v>8</v>
      </c>
      <c r="G175" s="726" t="s">
        <v>7</v>
      </c>
    </row>
    <row r="176" spans="1:8" ht="15" thickBot="1" x14ac:dyDescent="0.35">
      <c r="A176" s="773"/>
      <c r="B176" s="774"/>
      <c r="C176" s="725"/>
      <c r="D176" s="727"/>
      <c r="E176" s="779"/>
      <c r="F176" s="776"/>
      <c r="G176" s="780"/>
    </row>
    <row r="177" spans="1:8" x14ac:dyDescent="0.3">
      <c r="A177" s="739" t="s">
        <v>463</v>
      </c>
      <c r="B177" s="787" t="s">
        <v>464</v>
      </c>
      <c r="C177" s="290"/>
      <c r="D177" s="739" t="s">
        <v>499</v>
      </c>
      <c r="E177" s="739" t="s">
        <v>11</v>
      </c>
      <c r="F177" s="750">
        <v>2</v>
      </c>
      <c r="G177" s="781" t="s">
        <v>89</v>
      </c>
      <c r="H177" s="324">
        <v>4</v>
      </c>
    </row>
    <row r="178" spans="1:8" ht="15" thickBot="1" x14ac:dyDescent="0.35">
      <c r="A178" s="752"/>
      <c r="B178" s="783"/>
      <c r="C178" s="292"/>
      <c r="D178" s="752"/>
      <c r="E178" s="752"/>
      <c r="F178" s="751"/>
      <c r="G178" s="786"/>
      <c r="H178" s="792"/>
    </row>
    <row r="179" spans="1:8" x14ac:dyDescent="0.3">
      <c r="A179" s="752"/>
      <c r="B179" s="739" t="s">
        <v>465</v>
      </c>
      <c r="C179" s="743"/>
      <c r="D179" s="752"/>
      <c r="E179" s="739" t="s">
        <v>11</v>
      </c>
      <c r="F179" s="750">
        <v>0.5</v>
      </c>
      <c r="G179" s="786"/>
      <c r="H179" s="792">
        <v>1</v>
      </c>
    </row>
    <row r="180" spans="1:8" ht="15" thickBot="1" x14ac:dyDescent="0.35">
      <c r="A180" s="752"/>
      <c r="B180" s="740"/>
      <c r="C180" s="744"/>
      <c r="D180" s="740"/>
      <c r="E180" s="752"/>
      <c r="F180" s="751"/>
      <c r="G180" s="782"/>
      <c r="H180" s="792"/>
    </row>
    <row r="181" spans="1:8" x14ac:dyDescent="0.3">
      <c r="A181" s="752"/>
      <c r="B181" s="783" t="s">
        <v>235</v>
      </c>
      <c r="C181" s="800"/>
      <c r="D181" s="743" t="s">
        <v>14</v>
      </c>
      <c r="E181" s="784" t="s">
        <v>11</v>
      </c>
      <c r="F181" s="750">
        <v>24</v>
      </c>
      <c r="G181" s="781" t="s">
        <v>28</v>
      </c>
      <c r="H181" s="792">
        <f>F181*4</f>
        <v>96</v>
      </c>
    </row>
    <row r="182" spans="1:8" x14ac:dyDescent="0.3">
      <c r="A182" s="752"/>
      <c r="B182" s="783"/>
      <c r="C182" s="801"/>
      <c r="D182" s="762"/>
      <c r="E182" s="785"/>
      <c r="F182" s="799"/>
      <c r="G182" s="786"/>
      <c r="H182" s="792"/>
    </row>
    <row r="183" spans="1:8" ht="15" thickBot="1" x14ac:dyDescent="0.35">
      <c r="A183" s="752"/>
      <c r="B183" s="783"/>
      <c r="C183" s="802"/>
      <c r="D183" s="744"/>
      <c r="E183" s="785"/>
      <c r="F183" s="799"/>
      <c r="G183" s="786"/>
      <c r="H183" s="325"/>
    </row>
    <row r="184" spans="1:8" x14ac:dyDescent="0.3">
      <c r="A184" s="735" t="s">
        <v>459</v>
      </c>
      <c r="B184" s="736"/>
      <c r="C184" s="736"/>
      <c r="D184" s="736"/>
      <c r="E184" s="736"/>
      <c r="F184" s="736"/>
      <c r="G184" s="736"/>
    </row>
    <row r="185" spans="1:8" ht="15" thickBot="1" x14ac:dyDescent="0.35">
      <c r="A185" s="690" t="s">
        <v>466</v>
      </c>
      <c r="B185" s="691"/>
      <c r="C185" s="691"/>
      <c r="D185" s="691"/>
      <c r="E185" s="691"/>
      <c r="F185" s="691"/>
      <c r="G185" s="691"/>
    </row>
    <row r="186" spans="1:8" x14ac:dyDescent="0.3">
      <c r="A186" s="726" t="s">
        <v>2</v>
      </c>
      <c r="B186" s="275"/>
      <c r="C186" s="724" t="s">
        <v>4</v>
      </c>
      <c r="D186" s="726" t="s">
        <v>5</v>
      </c>
      <c r="E186" s="726" t="s">
        <v>6</v>
      </c>
      <c r="F186" s="775" t="s">
        <v>8</v>
      </c>
      <c r="G186" s="726" t="s">
        <v>7</v>
      </c>
    </row>
    <row r="187" spans="1:8" ht="15" thickBot="1" x14ac:dyDescent="0.35">
      <c r="A187" s="780"/>
      <c r="B187" s="276"/>
      <c r="C187" s="725"/>
      <c r="D187" s="727"/>
      <c r="E187" s="779"/>
      <c r="F187" s="776"/>
      <c r="G187" s="780"/>
    </row>
    <row r="188" spans="1:8" x14ac:dyDescent="0.3">
      <c r="A188" s="739" t="s">
        <v>466</v>
      </c>
      <c r="B188" s="739" t="s">
        <v>467</v>
      </c>
      <c r="C188" s="743"/>
      <c r="D188" s="739" t="s">
        <v>14</v>
      </c>
      <c r="E188" s="739" t="s">
        <v>11</v>
      </c>
      <c r="F188" s="291"/>
      <c r="G188" s="781" t="s">
        <v>89</v>
      </c>
      <c r="H188" s="803">
        <f>F189*2</f>
        <v>5</v>
      </c>
    </row>
    <row r="189" spans="1:8" ht="15" thickBot="1" x14ac:dyDescent="0.35">
      <c r="A189" s="740"/>
      <c r="B189" s="740"/>
      <c r="C189" s="744"/>
      <c r="D189" s="740"/>
      <c r="E189" s="740"/>
      <c r="F189" s="293">
        <v>2.5</v>
      </c>
      <c r="G189" s="782"/>
      <c r="H189" s="805"/>
    </row>
    <row r="190" spans="1:8" x14ac:dyDescent="0.3">
      <c r="A190" s="777" t="s">
        <v>459</v>
      </c>
      <c r="B190" s="778"/>
      <c r="C190" s="778"/>
      <c r="D190" s="778"/>
      <c r="E190" s="778"/>
      <c r="F190" s="778"/>
      <c r="G190" s="778"/>
    </row>
    <row r="191" spans="1:8" ht="15" thickBot="1" x14ac:dyDescent="0.35">
      <c r="A191" s="690" t="s">
        <v>468</v>
      </c>
      <c r="B191" s="691"/>
      <c r="C191" s="691"/>
      <c r="D191" s="691"/>
      <c r="E191" s="691"/>
      <c r="F191" s="691"/>
      <c r="G191" s="691"/>
    </row>
    <row r="192" spans="1:8" ht="14.7" customHeight="1" x14ac:dyDescent="0.3">
      <c r="A192" s="771" t="s">
        <v>2</v>
      </c>
      <c r="B192" s="772"/>
      <c r="C192" s="724" t="s">
        <v>4</v>
      </c>
      <c r="D192" s="726" t="s">
        <v>5</v>
      </c>
      <c r="E192" s="726" t="s">
        <v>6</v>
      </c>
      <c r="F192" s="775" t="s">
        <v>8</v>
      </c>
      <c r="G192" s="726" t="s">
        <v>7</v>
      </c>
    </row>
    <row r="193" spans="1:8" ht="15" thickBot="1" x14ac:dyDescent="0.35">
      <c r="A193" s="773"/>
      <c r="B193" s="774"/>
      <c r="C193" s="725"/>
      <c r="D193" s="727"/>
      <c r="E193" s="779"/>
      <c r="F193" s="776"/>
      <c r="G193" s="780"/>
    </row>
    <row r="194" spans="1:8" x14ac:dyDescent="0.3">
      <c r="A194" s="739" t="s">
        <v>468</v>
      </c>
      <c r="B194" s="739" t="s">
        <v>469</v>
      </c>
      <c r="C194" s="743"/>
      <c r="D194" s="739" t="s">
        <v>14</v>
      </c>
      <c r="E194" s="739" t="s">
        <v>11</v>
      </c>
      <c r="F194" s="750">
        <v>2.5</v>
      </c>
      <c r="G194" s="769" t="s">
        <v>89</v>
      </c>
      <c r="H194" s="324">
        <f>F194*2</f>
        <v>5</v>
      </c>
    </row>
    <row r="195" spans="1:8" ht="15" thickBot="1" x14ac:dyDescent="0.35">
      <c r="A195" s="752"/>
      <c r="B195" s="740"/>
      <c r="C195" s="744"/>
      <c r="D195" s="740"/>
      <c r="E195" s="740"/>
      <c r="F195" s="751"/>
      <c r="G195" s="770"/>
      <c r="H195" s="792"/>
    </row>
    <row r="196" spans="1:8" x14ac:dyDescent="0.3">
      <c r="A196" s="752"/>
      <c r="B196" s="739" t="s">
        <v>470</v>
      </c>
      <c r="C196" s="743"/>
      <c r="D196" s="739" t="s">
        <v>14</v>
      </c>
      <c r="E196" s="739" t="s">
        <v>11</v>
      </c>
      <c r="F196" s="750">
        <v>2.5</v>
      </c>
      <c r="G196" s="769" t="s">
        <v>89</v>
      </c>
      <c r="H196" s="792">
        <f t="shared" ref="H196" si="12">F196*2</f>
        <v>5</v>
      </c>
    </row>
    <row r="197" spans="1:8" ht="15" thickBot="1" x14ac:dyDescent="0.35">
      <c r="A197" s="752"/>
      <c r="B197" s="740"/>
      <c r="C197" s="744"/>
      <c r="D197" s="740"/>
      <c r="E197" s="740"/>
      <c r="F197" s="751"/>
      <c r="G197" s="770"/>
      <c r="H197" s="792"/>
    </row>
    <row r="198" spans="1:8" x14ac:dyDescent="0.3">
      <c r="A198" s="752"/>
      <c r="B198" s="739" t="s">
        <v>471</v>
      </c>
      <c r="C198" s="743"/>
      <c r="D198" s="739" t="s">
        <v>14</v>
      </c>
      <c r="E198" s="739" t="s">
        <v>11</v>
      </c>
      <c r="F198" s="750">
        <v>2.5</v>
      </c>
      <c r="G198" s="769" t="s">
        <v>89</v>
      </c>
      <c r="H198" s="792">
        <f t="shared" ref="H198" si="13">F198*2</f>
        <v>5</v>
      </c>
    </row>
    <row r="199" spans="1:8" ht="15" thickBot="1" x14ac:dyDescent="0.35">
      <c r="A199" s="752"/>
      <c r="B199" s="740"/>
      <c r="C199" s="744"/>
      <c r="D199" s="740"/>
      <c r="E199" s="740"/>
      <c r="F199" s="751"/>
      <c r="G199" s="770"/>
      <c r="H199" s="792"/>
    </row>
    <row r="200" spans="1:8" x14ac:dyDescent="0.3">
      <c r="A200" s="752"/>
      <c r="B200" s="739" t="s">
        <v>472</v>
      </c>
      <c r="C200" s="743"/>
      <c r="D200" s="739" t="s">
        <v>14</v>
      </c>
      <c r="E200" s="739" t="s">
        <v>11</v>
      </c>
      <c r="F200" s="750">
        <v>2.5</v>
      </c>
      <c r="G200" s="769" t="s">
        <v>89</v>
      </c>
      <c r="H200" s="792">
        <f t="shared" ref="H200" si="14">F200*2</f>
        <v>5</v>
      </c>
    </row>
    <row r="201" spans="1:8" ht="15" thickBot="1" x14ac:dyDescent="0.35">
      <c r="A201" s="752"/>
      <c r="B201" s="740"/>
      <c r="C201" s="744"/>
      <c r="D201" s="740"/>
      <c r="E201" s="740"/>
      <c r="F201" s="751"/>
      <c r="G201" s="770"/>
      <c r="H201" s="792"/>
    </row>
    <row r="202" spans="1:8" x14ac:dyDescent="0.3">
      <c r="A202" s="752"/>
      <c r="B202" s="739" t="s">
        <v>473</v>
      </c>
      <c r="C202" s="743"/>
      <c r="D202" s="739" t="s">
        <v>14</v>
      </c>
      <c r="E202" s="739" t="s">
        <v>11</v>
      </c>
      <c r="F202" s="750">
        <v>2.5</v>
      </c>
      <c r="G202" s="769" t="s">
        <v>89</v>
      </c>
      <c r="H202" s="792">
        <f t="shared" ref="H202" si="15">F202*2</f>
        <v>5</v>
      </c>
    </row>
    <row r="203" spans="1:8" ht="15" thickBot="1" x14ac:dyDescent="0.35">
      <c r="A203" s="752"/>
      <c r="B203" s="740"/>
      <c r="C203" s="744"/>
      <c r="D203" s="740"/>
      <c r="E203" s="740"/>
      <c r="F203" s="751"/>
      <c r="G203" s="770"/>
      <c r="H203" s="792"/>
    </row>
    <row r="204" spans="1:8" x14ac:dyDescent="0.3">
      <c r="A204" s="752"/>
      <c r="B204" s="739" t="s">
        <v>235</v>
      </c>
      <c r="C204" s="743"/>
      <c r="D204" s="739" t="s">
        <v>14</v>
      </c>
      <c r="E204" s="739" t="s">
        <v>11</v>
      </c>
      <c r="F204" s="750">
        <v>3.5</v>
      </c>
      <c r="G204" s="769" t="s">
        <v>89</v>
      </c>
      <c r="H204" s="792">
        <f t="shared" ref="H204" si="16">F204*2</f>
        <v>7</v>
      </c>
    </row>
    <row r="205" spans="1:8" ht="15" thickBot="1" x14ac:dyDescent="0.35">
      <c r="A205" s="740"/>
      <c r="B205" s="740"/>
      <c r="C205" s="744"/>
      <c r="D205" s="740"/>
      <c r="E205" s="740"/>
      <c r="F205" s="751"/>
      <c r="G205" s="770"/>
      <c r="H205" s="325"/>
    </row>
    <row r="206" spans="1:8" x14ac:dyDescent="0.3">
      <c r="A206" s="302"/>
      <c r="B206" s="302"/>
      <c r="C206" s="303"/>
      <c r="D206" s="304"/>
      <c r="E206" s="305"/>
      <c r="F206" s="306"/>
      <c r="G206" s="307"/>
    </row>
    <row r="207" spans="1:8" x14ac:dyDescent="0.3">
      <c r="A207" s="302"/>
      <c r="B207" s="302"/>
      <c r="C207" s="303"/>
      <c r="D207" s="304"/>
      <c r="E207" s="305"/>
      <c r="F207" s="306"/>
      <c r="G207" s="307"/>
    </row>
    <row r="208" spans="1:8" x14ac:dyDescent="0.3">
      <c r="H208">
        <f>SUM(H5:H205)</f>
        <v>9865</v>
      </c>
    </row>
  </sheetData>
  <mergeCells count="581">
    <mergeCell ref="A13:A16"/>
    <mergeCell ref="C91:C92"/>
    <mergeCell ref="D91:D92"/>
    <mergeCell ref="E91:E92"/>
    <mergeCell ref="F91:F92"/>
    <mergeCell ref="G91:G92"/>
    <mergeCell ref="H91:H92"/>
    <mergeCell ref="A91:B92"/>
    <mergeCell ref="A167:B168"/>
    <mergeCell ref="H159:H160"/>
    <mergeCell ref="A161:B162"/>
    <mergeCell ref="H161:H162"/>
    <mergeCell ref="A97:A98"/>
    <mergeCell ref="B97:B98"/>
    <mergeCell ref="C97:C98"/>
    <mergeCell ref="D97:D98"/>
    <mergeCell ref="E97:E98"/>
    <mergeCell ref="F97:F98"/>
    <mergeCell ref="G97:G98"/>
    <mergeCell ref="H97:H98"/>
    <mergeCell ref="H61:H62"/>
    <mergeCell ref="H63:H64"/>
    <mergeCell ref="H65:H66"/>
    <mergeCell ref="H67:H68"/>
    <mergeCell ref="A169:B170"/>
    <mergeCell ref="A171:B172"/>
    <mergeCell ref="H167:H168"/>
    <mergeCell ref="H169:H170"/>
    <mergeCell ref="H171:H172"/>
    <mergeCell ref="B13:B14"/>
    <mergeCell ref="C13:C14"/>
    <mergeCell ref="D13:D14"/>
    <mergeCell ref="E13:E14"/>
    <mergeCell ref="F13:F14"/>
    <mergeCell ref="G13:G14"/>
    <mergeCell ref="H13:H14"/>
    <mergeCell ref="B15:B16"/>
    <mergeCell ref="C15:C16"/>
    <mergeCell ref="D15:D16"/>
    <mergeCell ref="E15:E16"/>
    <mergeCell ref="F15:F16"/>
    <mergeCell ref="G15:G16"/>
    <mergeCell ref="H15:H16"/>
    <mergeCell ref="A151:B152"/>
    <mergeCell ref="H151:H152"/>
    <mergeCell ref="A157:B158"/>
    <mergeCell ref="H157:H158"/>
    <mergeCell ref="A159:B160"/>
    <mergeCell ref="H73:H74"/>
    <mergeCell ref="H75:H76"/>
    <mergeCell ref="H77:H78"/>
    <mergeCell ref="B89:B90"/>
    <mergeCell ref="C89:C90"/>
    <mergeCell ref="D89:D90"/>
    <mergeCell ref="E89:E90"/>
    <mergeCell ref="F89:F90"/>
    <mergeCell ref="G89:G90"/>
    <mergeCell ref="E81:E82"/>
    <mergeCell ref="F81:F82"/>
    <mergeCell ref="G81:G82"/>
    <mergeCell ref="B83:B84"/>
    <mergeCell ref="C83:C84"/>
    <mergeCell ref="D83:D84"/>
    <mergeCell ref="E83:E84"/>
    <mergeCell ref="F83:F84"/>
    <mergeCell ref="G83:G84"/>
    <mergeCell ref="A83:A86"/>
    <mergeCell ref="A87:A90"/>
    <mergeCell ref="H83:H84"/>
    <mergeCell ref="H85:H86"/>
    <mergeCell ref="H87:H88"/>
    <mergeCell ref="H89:H90"/>
    <mergeCell ref="B67:B68"/>
    <mergeCell ref="C67:C68"/>
    <mergeCell ref="D67:D68"/>
    <mergeCell ref="E67:E68"/>
    <mergeCell ref="F67:F68"/>
    <mergeCell ref="G67:G68"/>
    <mergeCell ref="G85:G86"/>
    <mergeCell ref="B87:B88"/>
    <mergeCell ref="C87:C88"/>
    <mergeCell ref="D87:D88"/>
    <mergeCell ref="E87:E88"/>
    <mergeCell ref="F87:F88"/>
    <mergeCell ref="G87:G88"/>
    <mergeCell ref="A79:G79"/>
    <mergeCell ref="A80:G80"/>
    <mergeCell ref="A81:B82"/>
    <mergeCell ref="C81:C82"/>
    <mergeCell ref="D81:D82"/>
    <mergeCell ref="A65:A68"/>
    <mergeCell ref="A53:B54"/>
    <mergeCell ref="A55:B56"/>
    <mergeCell ref="H53:H54"/>
    <mergeCell ref="H55:H56"/>
    <mergeCell ref="C33:C34"/>
    <mergeCell ref="D33:D34"/>
    <mergeCell ref="E33:E34"/>
    <mergeCell ref="F33:F34"/>
    <mergeCell ref="G33:G34"/>
    <mergeCell ref="H33:H34"/>
    <mergeCell ref="A33:B34"/>
    <mergeCell ref="A35:B36"/>
    <mergeCell ref="C35:C36"/>
    <mergeCell ref="D35:D36"/>
    <mergeCell ref="E35:E36"/>
    <mergeCell ref="F35:F36"/>
    <mergeCell ref="G35:G36"/>
    <mergeCell ref="H35:H36"/>
    <mergeCell ref="C55:C56"/>
    <mergeCell ref="D55:D56"/>
    <mergeCell ref="E55:E56"/>
    <mergeCell ref="F55:F56"/>
    <mergeCell ref="H29:H30"/>
    <mergeCell ref="H31:H32"/>
    <mergeCell ref="A41:A44"/>
    <mergeCell ref="B47:B48"/>
    <mergeCell ref="C47:C48"/>
    <mergeCell ref="D47:D48"/>
    <mergeCell ref="E47:E48"/>
    <mergeCell ref="F47:F48"/>
    <mergeCell ref="G47:G48"/>
    <mergeCell ref="A45:A48"/>
    <mergeCell ref="H41:H42"/>
    <mergeCell ref="H43:H44"/>
    <mergeCell ref="H45:H46"/>
    <mergeCell ref="H47:H48"/>
    <mergeCell ref="A29:A30"/>
    <mergeCell ref="B29:B30"/>
    <mergeCell ref="C29:C30"/>
    <mergeCell ref="D29:D30"/>
    <mergeCell ref="E29:E30"/>
    <mergeCell ref="F29:F30"/>
    <mergeCell ref="G29:G30"/>
    <mergeCell ref="A31:A32"/>
    <mergeCell ref="B31:B32"/>
    <mergeCell ref="C31:C32"/>
    <mergeCell ref="D31:D32"/>
    <mergeCell ref="E31:E32"/>
    <mergeCell ref="F31:F32"/>
    <mergeCell ref="G31:G32"/>
    <mergeCell ref="H21:H22"/>
    <mergeCell ref="H23:H24"/>
    <mergeCell ref="A27:A28"/>
    <mergeCell ref="B27:B28"/>
    <mergeCell ref="C27:C28"/>
    <mergeCell ref="D27:D28"/>
    <mergeCell ref="E27:E28"/>
    <mergeCell ref="F27:F28"/>
    <mergeCell ref="G27:G28"/>
    <mergeCell ref="H25:H26"/>
    <mergeCell ref="H27:H28"/>
    <mergeCell ref="B23:B24"/>
    <mergeCell ref="C23:C24"/>
    <mergeCell ref="D23:D24"/>
    <mergeCell ref="F23:F24"/>
    <mergeCell ref="G23:G24"/>
    <mergeCell ref="A25:A26"/>
    <mergeCell ref="B25:B26"/>
    <mergeCell ref="C25:C26"/>
    <mergeCell ref="D25:D26"/>
    <mergeCell ref="G55:G56"/>
    <mergeCell ref="C151:C152"/>
    <mergeCell ref="D151:D152"/>
    <mergeCell ref="E151:E152"/>
    <mergeCell ref="F151:F152"/>
    <mergeCell ref="G151:G152"/>
    <mergeCell ref="A49:G49"/>
    <mergeCell ref="A50:G50"/>
    <mergeCell ref="A51:B52"/>
    <mergeCell ref="C51:C52"/>
    <mergeCell ref="D51:D52"/>
    <mergeCell ref="E51:E52"/>
    <mergeCell ref="F51:F52"/>
    <mergeCell ref="G51:G52"/>
    <mergeCell ref="C53:C54"/>
    <mergeCell ref="D53:D54"/>
    <mergeCell ref="E53:E54"/>
    <mergeCell ref="F53:F54"/>
    <mergeCell ref="G53:G54"/>
    <mergeCell ref="B85:B86"/>
    <mergeCell ref="C85:C86"/>
    <mergeCell ref="D85:D86"/>
    <mergeCell ref="E85:E86"/>
    <mergeCell ref="F85:F86"/>
    <mergeCell ref="A75:A76"/>
    <mergeCell ref="B75:B76"/>
    <mergeCell ref="C75:C76"/>
    <mergeCell ref="D75:D76"/>
    <mergeCell ref="E75:E76"/>
    <mergeCell ref="F75:F76"/>
    <mergeCell ref="G75:G76"/>
    <mergeCell ref="A77:A78"/>
    <mergeCell ref="B77:B78"/>
    <mergeCell ref="C77:C78"/>
    <mergeCell ref="D77:D78"/>
    <mergeCell ref="E77:E78"/>
    <mergeCell ref="F77:F78"/>
    <mergeCell ref="G77:G78"/>
    <mergeCell ref="A69:G69"/>
    <mergeCell ref="A70:G70"/>
    <mergeCell ref="A71:B72"/>
    <mergeCell ref="C71:C72"/>
    <mergeCell ref="D71:D72"/>
    <mergeCell ref="E71:E72"/>
    <mergeCell ref="F71:F72"/>
    <mergeCell ref="G71:G72"/>
    <mergeCell ref="A73:A74"/>
    <mergeCell ref="B73:B74"/>
    <mergeCell ref="C73:C74"/>
    <mergeCell ref="D73:D74"/>
    <mergeCell ref="E73:E74"/>
    <mergeCell ref="F73:F74"/>
    <mergeCell ref="G73:G74"/>
    <mergeCell ref="B63:B64"/>
    <mergeCell ref="C63:C64"/>
    <mergeCell ref="D63:D64"/>
    <mergeCell ref="E63:E64"/>
    <mergeCell ref="F63:F64"/>
    <mergeCell ref="G63:G64"/>
    <mergeCell ref="B65:B66"/>
    <mergeCell ref="C65:C66"/>
    <mergeCell ref="D65:D66"/>
    <mergeCell ref="E65:E66"/>
    <mergeCell ref="F65:F66"/>
    <mergeCell ref="G65:G66"/>
    <mergeCell ref="A57:G57"/>
    <mergeCell ref="A58:G58"/>
    <mergeCell ref="A59:B60"/>
    <mergeCell ref="C59:C60"/>
    <mergeCell ref="D59:D60"/>
    <mergeCell ref="E59:E60"/>
    <mergeCell ref="F59:F60"/>
    <mergeCell ref="G59:G60"/>
    <mergeCell ref="B61:B62"/>
    <mergeCell ref="C61:C62"/>
    <mergeCell ref="D61:D62"/>
    <mergeCell ref="E61:E62"/>
    <mergeCell ref="F61:F62"/>
    <mergeCell ref="G61:G62"/>
    <mergeCell ref="A61:A64"/>
    <mergeCell ref="B43:B44"/>
    <mergeCell ref="C43:C44"/>
    <mergeCell ref="D43:D44"/>
    <mergeCell ref="E43:E44"/>
    <mergeCell ref="F43:F44"/>
    <mergeCell ref="G43:G44"/>
    <mergeCell ref="B45:B46"/>
    <mergeCell ref="C45:C46"/>
    <mergeCell ref="D45:D46"/>
    <mergeCell ref="E45:E46"/>
    <mergeCell ref="F45:F46"/>
    <mergeCell ref="G45:G46"/>
    <mergeCell ref="C39:C40"/>
    <mergeCell ref="D39:D40"/>
    <mergeCell ref="E39:E40"/>
    <mergeCell ref="F39:F40"/>
    <mergeCell ref="G39:G40"/>
    <mergeCell ref="B41:B42"/>
    <mergeCell ref="C41:C42"/>
    <mergeCell ref="D41:D42"/>
    <mergeCell ref="E41:E42"/>
    <mergeCell ref="F41:F42"/>
    <mergeCell ref="G41:G42"/>
    <mergeCell ref="E23:E24"/>
    <mergeCell ref="H119:H120"/>
    <mergeCell ref="H121:H122"/>
    <mergeCell ref="A3:B4"/>
    <mergeCell ref="F3:F4"/>
    <mergeCell ref="H7:H8"/>
    <mergeCell ref="H9:H10"/>
    <mergeCell ref="H11:H12"/>
    <mergeCell ref="A17:G17"/>
    <mergeCell ref="A18:G18"/>
    <mergeCell ref="A19:B20"/>
    <mergeCell ref="C19:C20"/>
    <mergeCell ref="D19:D20"/>
    <mergeCell ref="E19:E20"/>
    <mergeCell ref="F19:F20"/>
    <mergeCell ref="G19:G20"/>
    <mergeCell ref="A21:A22"/>
    <mergeCell ref="B21:B22"/>
    <mergeCell ref="C21:C22"/>
    <mergeCell ref="D21:D22"/>
    <mergeCell ref="E21:E22"/>
    <mergeCell ref="A37:G37"/>
    <mergeCell ref="A38:G38"/>
    <mergeCell ref="A39:B40"/>
    <mergeCell ref="A23:A24"/>
    <mergeCell ref="H101:H102"/>
    <mergeCell ref="H103:H104"/>
    <mergeCell ref="H105:H106"/>
    <mergeCell ref="H107:H108"/>
    <mergeCell ref="H109:H110"/>
    <mergeCell ref="H111:H112"/>
    <mergeCell ref="F95:F96"/>
    <mergeCell ref="A95:B96"/>
    <mergeCell ref="H99:H100"/>
    <mergeCell ref="E99:E100"/>
    <mergeCell ref="F103:F104"/>
    <mergeCell ref="G103:G104"/>
    <mergeCell ref="B105:B106"/>
    <mergeCell ref="C105:C106"/>
    <mergeCell ref="D105:D106"/>
    <mergeCell ref="E105:E106"/>
    <mergeCell ref="F105:F106"/>
    <mergeCell ref="G105:G106"/>
    <mergeCell ref="B103:B104"/>
    <mergeCell ref="C103:C104"/>
    <mergeCell ref="D103:D104"/>
    <mergeCell ref="E25:E26"/>
    <mergeCell ref="F25:F26"/>
    <mergeCell ref="H113:H114"/>
    <mergeCell ref="H115:H116"/>
    <mergeCell ref="H117:H118"/>
    <mergeCell ref="H194:H195"/>
    <mergeCell ref="H196:H197"/>
    <mergeCell ref="H198:H199"/>
    <mergeCell ref="H200:H201"/>
    <mergeCell ref="H202:H203"/>
    <mergeCell ref="H204:H205"/>
    <mergeCell ref="H188:H189"/>
    <mergeCell ref="H181:H183"/>
    <mergeCell ref="H140:H143"/>
    <mergeCell ref="H144:H145"/>
    <mergeCell ref="H179:H180"/>
    <mergeCell ref="C155:C156"/>
    <mergeCell ref="D155:D156"/>
    <mergeCell ref="E155:E156"/>
    <mergeCell ref="F155:F156"/>
    <mergeCell ref="G155:G156"/>
    <mergeCell ref="C157:C158"/>
    <mergeCell ref="D157:D158"/>
    <mergeCell ref="E157:E158"/>
    <mergeCell ref="F157:F158"/>
    <mergeCell ref="G157:G158"/>
    <mergeCell ref="F138:F139"/>
    <mergeCell ref="E144:E145"/>
    <mergeCell ref="F175:F176"/>
    <mergeCell ref="A175:B176"/>
    <mergeCell ref="A138:B139"/>
    <mergeCell ref="F186:F187"/>
    <mergeCell ref="F192:F193"/>
    <mergeCell ref="A192:B193"/>
    <mergeCell ref="C159:C160"/>
    <mergeCell ref="D159:D160"/>
    <mergeCell ref="E159:E160"/>
    <mergeCell ref="F159:F160"/>
    <mergeCell ref="F181:F183"/>
    <mergeCell ref="C181:C183"/>
    <mergeCell ref="D181:D183"/>
    <mergeCell ref="A174:G174"/>
    <mergeCell ref="C175:C176"/>
    <mergeCell ref="D175:D176"/>
    <mergeCell ref="E175:E176"/>
    <mergeCell ref="G175:G176"/>
    <mergeCell ref="A186:A187"/>
    <mergeCell ref="C186:C187"/>
    <mergeCell ref="D186:D187"/>
    <mergeCell ref="E186:E187"/>
    <mergeCell ref="E161:E162"/>
    <mergeCell ref="F161:F162"/>
    <mergeCell ref="G161:G162"/>
    <mergeCell ref="A163:G163"/>
    <mergeCell ref="H177:H178"/>
    <mergeCell ref="D140:D143"/>
    <mergeCell ref="D144:D145"/>
    <mergeCell ref="D177:D180"/>
    <mergeCell ref="A164:G164"/>
    <mergeCell ref="A165:B166"/>
    <mergeCell ref="C165:C166"/>
    <mergeCell ref="D165:D166"/>
    <mergeCell ref="E165:E166"/>
    <mergeCell ref="F165:F166"/>
    <mergeCell ref="G165:G166"/>
    <mergeCell ref="C167:C168"/>
    <mergeCell ref="D167:D168"/>
    <mergeCell ref="E167:E168"/>
    <mergeCell ref="A140:A143"/>
    <mergeCell ref="E140:E143"/>
    <mergeCell ref="G140:G143"/>
    <mergeCell ref="A153:G153"/>
    <mergeCell ref="A154:G154"/>
    <mergeCell ref="A155:B156"/>
    <mergeCell ref="A136:G136"/>
    <mergeCell ref="A137:G137"/>
    <mergeCell ref="C138:C139"/>
    <mergeCell ref="D138:D139"/>
    <mergeCell ref="E138:E139"/>
    <mergeCell ref="G138:G139"/>
    <mergeCell ref="A144:A145"/>
    <mergeCell ref="G144:G145"/>
    <mergeCell ref="A173:G173"/>
    <mergeCell ref="F167:F168"/>
    <mergeCell ref="G167:G168"/>
    <mergeCell ref="C169:C170"/>
    <mergeCell ref="D169:D170"/>
    <mergeCell ref="E169:E170"/>
    <mergeCell ref="F169:F170"/>
    <mergeCell ref="G169:G170"/>
    <mergeCell ref="C171:C172"/>
    <mergeCell ref="D171:D172"/>
    <mergeCell ref="E171:E172"/>
    <mergeCell ref="F140:F143"/>
    <mergeCell ref="F144:F145"/>
    <mergeCell ref="G159:G160"/>
    <mergeCell ref="C161:C162"/>
    <mergeCell ref="D161:D162"/>
    <mergeCell ref="G186:G187"/>
    <mergeCell ref="B181:B183"/>
    <mergeCell ref="E181:E183"/>
    <mergeCell ref="G181:G183"/>
    <mergeCell ref="A184:G184"/>
    <mergeCell ref="A185:G185"/>
    <mergeCell ref="A177:A183"/>
    <mergeCell ref="B177:B178"/>
    <mergeCell ref="E177:E178"/>
    <mergeCell ref="G177:G180"/>
    <mergeCell ref="B179:B180"/>
    <mergeCell ref="C179:C180"/>
    <mergeCell ref="E179:E180"/>
    <mergeCell ref="A190:G190"/>
    <mergeCell ref="A191:G191"/>
    <mergeCell ref="C192:C193"/>
    <mergeCell ref="D192:D193"/>
    <mergeCell ref="E192:E193"/>
    <mergeCell ref="G192:G193"/>
    <mergeCell ref="A188:A189"/>
    <mergeCell ref="B188:B189"/>
    <mergeCell ref="C188:C189"/>
    <mergeCell ref="D188:D189"/>
    <mergeCell ref="E188:E189"/>
    <mergeCell ref="G188:G189"/>
    <mergeCell ref="G196:G197"/>
    <mergeCell ref="A194:A205"/>
    <mergeCell ref="B194:B195"/>
    <mergeCell ref="C194:C195"/>
    <mergeCell ref="D194:D195"/>
    <mergeCell ref="E194:E195"/>
    <mergeCell ref="F194:F195"/>
    <mergeCell ref="B198:B199"/>
    <mergeCell ref="C198:C199"/>
    <mergeCell ref="D198:D199"/>
    <mergeCell ref="E198:E199"/>
    <mergeCell ref="B202:B203"/>
    <mergeCell ref="C202:C203"/>
    <mergeCell ref="D202:D203"/>
    <mergeCell ref="E202:E203"/>
    <mergeCell ref="F202:F203"/>
    <mergeCell ref="G202:G203"/>
    <mergeCell ref="F198:F199"/>
    <mergeCell ref="G200:G201"/>
    <mergeCell ref="A93:G93"/>
    <mergeCell ref="A94:G94"/>
    <mergeCell ref="C95:C96"/>
    <mergeCell ref="D95:D96"/>
    <mergeCell ref="E95:E96"/>
    <mergeCell ref="G95:G96"/>
    <mergeCell ref="F99:F100"/>
    <mergeCell ref="G99:G100"/>
    <mergeCell ref="B101:B102"/>
    <mergeCell ref="C101:C102"/>
    <mergeCell ref="D101:D102"/>
    <mergeCell ref="E101:E102"/>
    <mergeCell ref="F101:F102"/>
    <mergeCell ref="G101:G102"/>
    <mergeCell ref="B99:B100"/>
    <mergeCell ref="C99:C100"/>
    <mergeCell ref="D99:D100"/>
    <mergeCell ref="G194:G195"/>
    <mergeCell ref="B196:B197"/>
    <mergeCell ref="C196:C197"/>
    <mergeCell ref="D196:D197"/>
    <mergeCell ref="E196:E197"/>
    <mergeCell ref="F196:F197"/>
    <mergeCell ref="B204:B205"/>
    <mergeCell ref="C204:C205"/>
    <mergeCell ref="D204:D205"/>
    <mergeCell ref="E204:E205"/>
    <mergeCell ref="F204:F205"/>
    <mergeCell ref="G204:G205"/>
    <mergeCell ref="F171:F172"/>
    <mergeCell ref="G171:G172"/>
    <mergeCell ref="A147:G147"/>
    <mergeCell ref="A148:G148"/>
    <mergeCell ref="A149:B150"/>
    <mergeCell ref="C149:C150"/>
    <mergeCell ref="D149:D150"/>
    <mergeCell ref="E149:E150"/>
    <mergeCell ref="F149:F150"/>
    <mergeCell ref="G149:G150"/>
    <mergeCell ref="F177:F178"/>
    <mergeCell ref="F179:F180"/>
    <mergeCell ref="G198:G199"/>
    <mergeCell ref="B200:B201"/>
    <mergeCell ref="C200:C201"/>
    <mergeCell ref="D200:D201"/>
    <mergeCell ref="E200:E201"/>
    <mergeCell ref="F200:F201"/>
    <mergeCell ref="A113:A116"/>
    <mergeCell ref="B113:B114"/>
    <mergeCell ref="C113:C114"/>
    <mergeCell ref="D113:D114"/>
    <mergeCell ref="E113:E114"/>
    <mergeCell ref="F113:F114"/>
    <mergeCell ref="G113:G114"/>
    <mergeCell ref="B115:B116"/>
    <mergeCell ref="B111:B112"/>
    <mergeCell ref="C111:C112"/>
    <mergeCell ref="D111:D112"/>
    <mergeCell ref="E111:E112"/>
    <mergeCell ref="F111:F112"/>
    <mergeCell ref="A99:A112"/>
    <mergeCell ref="E103:E104"/>
    <mergeCell ref="G107:G108"/>
    <mergeCell ref="B109:B110"/>
    <mergeCell ref="C109:C110"/>
    <mergeCell ref="D109:D110"/>
    <mergeCell ref="E109:E110"/>
    <mergeCell ref="F109:F110"/>
    <mergeCell ref="G109:G110"/>
    <mergeCell ref="B107:B108"/>
    <mergeCell ref="C107:C108"/>
    <mergeCell ref="A117:A122"/>
    <mergeCell ref="B117:B118"/>
    <mergeCell ref="C117:C118"/>
    <mergeCell ref="D117:D118"/>
    <mergeCell ref="E117:E118"/>
    <mergeCell ref="F117:F118"/>
    <mergeCell ref="B121:B122"/>
    <mergeCell ref="C121:C122"/>
    <mergeCell ref="D121:D122"/>
    <mergeCell ref="E121:E122"/>
    <mergeCell ref="B7:B8"/>
    <mergeCell ref="C7:C8"/>
    <mergeCell ref="D7:D8"/>
    <mergeCell ref="E7:E8"/>
    <mergeCell ref="F11:F12"/>
    <mergeCell ref="G11:G12"/>
    <mergeCell ref="B119:B120"/>
    <mergeCell ref="C119:C120"/>
    <mergeCell ref="D119:D120"/>
    <mergeCell ref="E119:E120"/>
    <mergeCell ref="F119:F120"/>
    <mergeCell ref="G119:G120"/>
    <mergeCell ref="C115:C116"/>
    <mergeCell ref="D115:D116"/>
    <mergeCell ref="E115:E116"/>
    <mergeCell ref="F115:F116"/>
    <mergeCell ref="G115:G116"/>
    <mergeCell ref="G111:G112"/>
    <mergeCell ref="D107:D108"/>
    <mergeCell ref="E107:E108"/>
    <mergeCell ref="F107:F108"/>
    <mergeCell ref="F21:F22"/>
    <mergeCell ref="G21:G22"/>
    <mergeCell ref="G25:G26"/>
    <mergeCell ref="A2:G2"/>
    <mergeCell ref="C3:C4"/>
    <mergeCell ref="D3:D4"/>
    <mergeCell ref="E3:E4"/>
    <mergeCell ref="G3:G4"/>
    <mergeCell ref="F121:F122"/>
    <mergeCell ref="G121:G122"/>
    <mergeCell ref="A123:G123"/>
    <mergeCell ref="A1:G1"/>
    <mergeCell ref="G117:G118"/>
    <mergeCell ref="A11:A12"/>
    <mergeCell ref="B11:B12"/>
    <mergeCell ref="C11:C12"/>
    <mergeCell ref="D11:D12"/>
    <mergeCell ref="E11:E12"/>
    <mergeCell ref="F7:F8"/>
    <mergeCell ref="G7:G8"/>
    <mergeCell ref="A9:A10"/>
    <mergeCell ref="B9:B10"/>
    <mergeCell ref="C9:C10"/>
    <mergeCell ref="D9:D10"/>
    <mergeCell ref="F9:F10"/>
    <mergeCell ref="G9:G10"/>
    <mergeCell ref="A7:A8"/>
  </mergeCells>
  <pageMargins left="0.70866141732283472" right="0.70866141732283472" top="0.74803149606299213" bottom="0.74803149606299213" header="0.31496062992125984" footer="0.31496062992125984"/>
  <pageSetup paperSize="9" scale="45" fitToHeight="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09371-D580-4EE6-BFF6-404696726549}">
  <dimension ref="A2:C15"/>
  <sheetViews>
    <sheetView tabSelected="1" zoomScale="130" zoomScaleNormal="130" workbookViewId="0">
      <selection activeCell="L8" sqref="L8"/>
    </sheetView>
  </sheetViews>
  <sheetFormatPr baseColWidth="10" defaultRowHeight="14.4" x14ac:dyDescent="0.3"/>
  <cols>
    <col min="1" max="1" width="19.88671875" customWidth="1"/>
  </cols>
  <sheetData>
    <row r="2" spans="1:3" x14ac:dyDescent="0.3">
      <c r="C2" t="s">
        <v>306</v>
      </c>
    </row>
    <row r="4" spans="1:3" x14ac:dyDescent="0.3">
      <c r="A4" t="s">
        <v>1</v>
      </c>
      <c r="C4">
        <f>'PABELLÓN 1'!J31</f>
        <v>199</v>
      </c>
    </row>
    <row r="5" spans="1:3" x14ac:dyDescent="0.3">
      <c r="A5" t="s">
        <v>40</v>
      </c>
      <c r="C5">
        <f>'PABELLÓN 3'!J34</f>
        <v>412.5</v>
      </c>
    </row>
    <row r="6" spans="1:3" x14ac:dyDescent="0.3">
      <c r="A6" t="s">
        <v>307</v>
      </c>
      <c r="C6">
        <f>'PABELLÓN 5'!J33</f>
        <v>315.5</v>
      </c>
    </row>
    <row r="7" spans="1:3" x14ac:dyDescent="0.3">
      <c r="A7" t="s">
        <v>68</v>
      </c>
      <c r="C7">
        <f>'PABELLÓN 7'!J39</f>
        <v>420</v>
      </c>
    </row>
    <row r="8" spans="1:3" x14ac:dyDescent="0.3">
      <c r="A8" t="s">
        <v>77</v>
      </c>
      <c r="C8" s="159">
        <f>'PABELLÓN 9'!J114</f>
        <v>580.5</v>
      </c>
    </row>
    <row r="9" spans="1:3" x14ac:dyDescent="0.3">
      <c r="A9" t="s">
        <v>308</v>
      </c>
      <c r="C9" s="159">
        <f>'ÁREA CENTRAL'!J119</f>
        <v>9624</v>
      </c>
    </row>
    <row r="10" spans="1:3" x14ac:dyDescent="0.3">
      <c r="A10" t="s">
        <v>309</v>
      </c>
      <c r="C10" s="159">
        <f>COMPLEMENTARIAS!J186</f>
        <v>3454.5</v>
      </c>
    </row>
    <row r="11" spans="1:3" x14ac:dyDescent="0.3">
      <c r="A11" t="s">
        <v>312</v>
      </c>
      <c r="C11">
        <f>'EDIFICIO NORTE'!I84</f>
        <v>3743.5</v>
      </c>
    </row>
    <row r="12" spans="1:3" x14ac:dyDescent="0.3">
      <c r="A12" t="s">
        <v>310</v>
      </c>
      <c r="C12" s="159">
        <f>'CRISTALES NORTE'!I27</f>
        <v>1004</v>
      </c>
    </row>
    <row r="13" spans="1:3" x14ac:dyDescent="0.3">
      <c r="A13" t="s">
        <v>311</v>
      </c>
      <c r="C13" s="159">
        <f>'EXTERIORES IMPAR'!J22</f>
        <v>1302</v>
      </c>
    </row>
    <row r="14" spans="1:3" x14ac:dyDescent="0.3">
      <c r="A14" t="s">
        <v>459</v>
      </c>
      <c r="C14">
        <f>IPM!H208</f>
        <v>9865</v>
      </c>
    </row>
    <row r="15" spans="1:3" x14ac:dyDescent="0.3">
      <c r="C15">
        <f>SUM(C4:C14)</f>
        <v>30920.5</v>
      </c>
    </row>
  </sheetData>
  <sheetProtection algorithmName="SHA-512" hashValue="wo5N2w2YM0xwNZQSFdIDYkssuV42ZyMuUHt8xRdbErcO9l1s5fuqr6OPR87/Vl2qridWDfGwItINfFPzNy/JGg==" saltValue="zVIdF/nNp6ChXfbbULw6KQ==" spinCount="100000" sheet="1" objects="1" scenarios="1"/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PABELLÓN 1</vt:lpstr>
      <vt:lpstr>PABELLÓN 3</vt:lpstr>
      <vt:lpstr>PABELLÓN 5</vt:lpstr>
      <vt:lpstr>PABELLÓN 7</vt:lpstr>
      <vt:lpstr>PABELLÓN 9</vt:lpstr>
      <vt:lpstr>ÁREA CENTRAL</vt:lpstr>
      <vt:lpstr>COMPLEMENTARIAS</vt:lpstr>
      <vt:lpstr>EDIFICIO NORTE</vt:lpstr>
      <vt:lpstr>CRISTALES NORTE</vt:lpstr>
      <vt:lpstr>EXTERIORES IMPAR</vt:lpstr>
      <vt:lpstr>IPM</vt:lpstr>
      <vt:lpstr>TOTAL</vt:lpstr>
      <vt:lpstr>'ÁREA CENTRAL'!Área_de_impresión</vt:lpstr>
      <vt:lpstr>COMPLEMENTARIAS!Área_de_impresión</vt:lpstr>
      <vt:lpstr>'CRISTALES NORTE'!Área_de_impresión</vt:lpstr>
      <vt:lpstr>'EDIFICIO NORTE'!Área_de_impresión</vt:lpstr>
      <vt:lpstr>'EXTERIORES IMPAR'!Área_de_impresión</vt:lpstr>
      <vt:lpstr>IPM!Área_de_impresión</vt:lpstr>
      <vt:lpstr>'PABELLÓN 1'!Área_de_impresión</vt:lpstr>
      <vt:lpstr>'PABELLÓN 3'!Área_de_impresión</vt:lpstr>
      <vt:lpstr>'PABELLÓN 5'!Área_de_impresión</vt:lpstr>
      <vt:lpstr>'PABELLÓN 7'!Área_de_impresión</vt:lpstr>
      <vt:lpstr>'PABELLÓN 9'!Área_de_impresión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IFEMA - Feria de Madrid</dc:creator>
  <cp:lastModifiedBy>Enrique Hernández</cp:lastModifiedBy>
  <cp:lastPrinted>2026-04-20T15:57:34Z</cp:lastPrinted>
  <dcterms:created xsi:type="dcterms:W3CDTF">2020-05-24T06:27:42Z</dcterms:created>
  <dcterms:modified xsi:type="dcterms:W3CDTF">2026-04-20T15:57:51Z</dcterms:modified>
</cp:coreProperties>
</file>